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3.Группа торгов\Зурова\Канцтовары 2021год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Обоснование!$A$1:$AD$210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D132" i="3" l="1"/>
  <c r="AC188" i="3" l="1"/>
  <c r="AB187" i="3"/>
  <c r="AB186" i="3"/>
  <c r="AB185" i="3"/>
  <c r="AB184" i="3"/>
  <c r="AB183" i="3"/>
  <c r="AB182" i="3"/>
  <c r="AB181" i="3"/>
  <c r="AB180" i="3"/>
  <c r="AB179" i="3"/>
  <c r="AB178" i="3"/>
  <c r="AB177" i="3"/>
  <c r="AB176" i="3"/>
  <c r="AB175" i="3"/>
  <c r="AB174" i="3"/>
  <c r="AB173" i="3"/>
  <c r="AB172" i="3"/>
  <c r="AB171" i="3"/>
  <c r="AB170" i="3"/>
  <c r="AB169" i="3"/>
  <c r="AB168" i="3"/>
  <c r="AB167" i="3"/>
  <c r="AB166" i="3"/>
  <c r="AB165" i="3"/>
  <c r="AB164" i="3"/>
  <c r="AB163" i="3"/>
  <c r="AB162" i="3"/>
  <c r="AB161" i="3"/>
  <c r="AB160" i="3"/>
  <c r="AB159" i="3"/>
  <c r="AB158" i="3"/>
  <c r="AB157" i="3"/>
  <c r="AB156" i="3"/>
  <c r="AB155" i="3"/>
  <c r="AB154" i="3"/>
  <c r="AB153" i="3"/>
  <c r="AB152" i="3"/>
  <c r="AB151" i="3"/>
  <c r="AB150" i="3"/>
  <c r="AB149" i="3"/>
  <c r="AB148" i="3"/>
  <c r="AB147" i="3"/>
  <c r="AB146" i="3"/>
  <c r="AB145" i="3"/>
  <c r="AB144" i="3"/>
  <c r="AB143" i="3"/>
  <c r="AB142" i="3"/>
  <c r="AB141" i="3"/>
  <c r="AB140" i="3"/>
  <c r="AB139" i="3"/>
  <c r="AB138" i="3"/>
  <c r="AB137" i="3"/>
  <c r="AB136" i="3"/>
  <c r="AB135" i="3"/>
  <c r="AB134" i="3"/>
  <c r="AB133" i="3"/>
  <c r="AB132" i="3"/>
  <c r="AB131" i="3"/>
  <c r="AB130" i="3"/>
  <c r="AB129" i="3"/>
  <c r="AB128" i="3"/>
  <c r="AB127" i="3"/>
  <c r="AB126" i="3"/>
  <c r="AB125" i="3"/>
  <c r="AB124" i="3"/>
  <c r="AB123" i="3"/>
  <c r="AB122" i="3"/>
  <c r="AB121" i="3"/>
  <c r="AB120" i="3"/>
  <c r="AB119" i="3"/>
  <c r="AB118" i="3"/>
  <c r="AB117" i="3"/>
  <c r="AB116" i="3"/>
  <c r="AB115" i="3"/>
  <c r="AB114" i="3"/>
  <c r="AB113" i="3"/>
  <c r="AB112" i="3"/>
  <c r="AB111" i="3"/>
  <c r="AB110" i="3"/>
  <c r="AB109" i="3"/>
  <c r="AB108" i="3"/>
  <c r="AB107" i="3"/>
  <c r="AB106" i="3"/>
  <c r="AB105" i="3"/>
  <c r="AB104" i="3"/>
  <c r="AB103" i="3"/>
  <c r="AB102" i="3"/>
  <c r="AB101" i="3"/>
  <c r="AB100" i="3"/>
  <c r="AB99" i="3"/>
  <c r="AB98" i="3"/>
  <c r="AB97" i="3"/>
  <c r="AB96" i="3"/>
  <c r="AB95" i="3"/>
  <c r="AB94" i="3"/>
  <c r="AB93" i="3"/>
  <c r="AB92" i="3"/>
  <c r="AB91" i="3"/>
  <c r="AB90" i="3"/>
  <c r="AB89" i="3"/>
  <c r="AB88" i="3"/>
  <c r="AB87" i="3"/>
  <c r="AB86" i="3"/>
  <c r="AB85" i="3"/>
  <c r="AB84" i="3"/>
  <c r="AB83" i="3"/>
  <c r="AB82" i="3"/>
  <c r="AB81" i="3"/>
  <c r="AB80" i="3"/>
  <c r="AB79" i="3"/>
  <c r="AB78" i="3"/>
  <c r="AB77" i="3"/>
  <c r="AB76" i="3"/>
  <c r="AB75" i="3"/>
  <c r="AB74" i="3"/>
  <c r="AB73" i="3"/>
  <c r="AB72" i="3"/>
  <c r="AB71" i="3"/>
  <c r="AB70" i="3"/>
  <c r="AB69" i="3"/>
  <c r="AB68" i="3"/>
  <c r="AB67" i="3"/>
  <c r="AB66" i="3"/>
  <c r="AB65" i="3"/>
  <c r="AB64" i="3"/>
  <c r="AB63" i="3"/>
  <c r="AB62" i="3"/>
  <c r="AB61" i="3"/>
  <c r="AB60" i="3"/>
  <c r="AB59" i="3"/>
  <c r="AB58" i="3"/>
  <c r="AB57" i="3"/>
  <c r="AB56" i="3"/>
  <c r="AB55" i="3"/>
  <c r="AB54" i="3"/>
  <c r="AB53" i="3"/>
  <c r="AB52" i="3"/>
  <c r="AB51" i="3"/>
  <c r="AB50" i="3"/>
  <c r="AB49" i="3"/>
  <c r="AB48" i="3"/>
  <c r="AB47" i="3"/>
  <c r="AB46" i="3"/>
  <c r="AB45" i="3"/>
  <c r="AB44" i="3"/>
  <c r="AB43" i="3"/>
  <c r="AB42" i="3"/>
  <c r="AB41" i="3"/>
  <c r="AB40" i="3"/>
  <c r="AB39" i="3"/>
  <c r="AB38" i="3"/>
  <c r="AB37" i="3"/>
  <c r="AB36" i="3"/>
  <c r="AB35" i="3"/>
  <c r="AB34" i="3"/>
  <c r="AB33" i="3"/>
  <c r="AB32" i="3"/>
  <c r="AB31" i="3"/>
  <c r="AB30" i="3"/>
  <c r="AB29" i="3"/>
  <c r="AB28" i="3"/>
  <c r="AB27" i="3"/>
  <c r="AB26" i="3"/>
  <c r="AB25" i="3"/>
  <c r="AB24" i="3"/>
  <c r="AB23" i="3"/>
  <c r="AB22" i="3"/>
  <c r="AB21" i="3"/>
  <c r="AB20" i="3"/>
  <c r="AB19" i="3"/>
  <c r="AB18" i="3"/>
  <c r="AD187" i="3"/>
  <c r="AD186" i="3"/>
  <c r="AD185" i="3"/>
  <c r="AD184" i="3"/>
  <c r="AD183" i="3"/>
  <c r="AD182" i="3"/>
  <c r="AD181" i="3"/>
  <c r="AD180" i="3"/>
  <c r="AD179" i="3"/>
  <c r="AD178" i="3"/>
  <c r="AD177" i="3"/>
  <c r="AD176" i="3"/>
  <c r="AD175" i="3"/>
  <c r="AD174" i="3"/>
  <c r="AD173" i="3"/>
  <c r="AD172" i="3"/>
  <c r="AD171" i="3"/>
  <c r="AD170" i="3"/>
  <c r="AD169" i="3"/>
  <c r="AD168" i="3"/>
  <c r="AD167" i="3"/>
  <c r="AD166" i="3"/>
  <c r="AD165" i="3"/>
  <c r="AD164" i="3"/>
  <c r="AD163" i="3"/>
  <c r="AD162" i="3"/>
  <c r="AD161" i="3"/>
  <c r="AD160" i="3"/>
  <c r="AD159" i="3"/>
  <c r="AD158" i="3"/>
  <c r="AD157" i="3"/>
  <c r="AD156" i="3"/>
  <c r="AD155" i="3"/>
  <c r="AD154" i="3"/>
  <c r="AD153" i="3"/>
  <c r="AD152" i="3"/>
  <c r="AD151" i="3"/>
  <c r="AD150" i="3"/>
  <c r="AD149" i="3"/>
  <c r="AD148" i="3"/>
  <c r="AD147" i="3"/>
  <c r="AD146" i="3"/>
  <c r="AD145" i="3"/>
  <c r="AD144" i="3"/>
  <c r="AD143" i="3"/>
  <c r="AD142" i="3"/>
  <c r="AD141" i="3"/>
  <c r="AD140" i="3"/>
  <c r="AD139" i="3"/>
  <c r="AD138" i="3"/>
  <c r="AD137" i="3"/>
  <c r="AD136" i="3"/>
  <c r="AD135" i="3"/>
  <c r="AD134" i="3"/>
  <c r="AD133" i="3"/>
  <c r="AD131" i="3"/>
  <c r="AD130" i="3"/>
  <c r="AD129" i="3"/>
  <c r="AD128" i="3"/>
  <c r="AD127" i="3"/>
  <c r="AD126" i="3"/>
  <c r="AD125" i="3"/>
  <c r="AD124" i="3"/>
  <c r="AD123" i="3"/>
  <c r="AD122" i="3"/>
  <c r="AD121" i="3"/>
  <c r="AD120" i="3"/>
  <c r="AD119" i="3"/>
  <c r="AD118" i="3"/>
  <c r="AD117" i="3"/>
  <c r="AD116" i="3"/>
  <c r="AD115" i="3"/>
  <c r="AD114" i="3"/>
  <c r="AD113" i="3"/>
  <c r="AD112" i="3"/>
  <c r="AD111" i="3"/>
  <c r="AD110" i="3"/>
  <c r="AD109" i="3"/>
  <c r="AD108" i="3"/>
  <c r="AD107" i="3"/>
  <c r="AD106" i="3"/>
  <c r="AD105" i="3"/>
  <c r="AD104" i="3"/>
  <c r="AD103" i="3"/>
  <c r="AD102" i="3"/>
  <c r="AD101" i="3"/>
  <c r="AD100" i="3"/>
  <c r="AD99" i="3"/>
  <c r="AD98" i="3"/>
  <c r="AD97" i="3"/>
  <c r="AD96" i="3"/>
  <c r="AD95" i="3"/>
  <c r="AD94" i="3"/>
  <c r="AD93" i="3"/>
  <c r="AD92" i="3"/>
  <c r="AD91" i="3"/>
  <c r="AD90" i="3"/>
  <c r="AD89" i="3"/>
  <c r="AD88" i="3"/>
  <c r="AD87" i="3"/>
  <c r="AD86" i="3"/>
  <c r="AD85" i="3"/>
  <c r="AD84" i="3"/>
  <c r="AD83" i="3"/>
  <c r="AD82" i="3"/>
  <c r="AD81" i="3"/>
  <c r="AD80" i="3"/>
  <c r="AD79" i="3"/>
  <c r="AD78" i="3"/>
  <c r="AD77" i="3"/>
  <c r="AD76" i="3"/>
  <c r="AD75" i="3"/>
  <c r="AD74" i="3"/>
  <c r="AD73" i="3"/>
  <c r="AD72" i="3"/>
  <c r="AD71" i="3"/>
  <c r="AD70" i="3"/>
  <c r="AD69" i="3"/>
  <c r="AD68" i="3"/>
  <c r="AD67" i="3"/>
  <c r="AD66" i="3"/>
  <c r="AD65" i="3"/>
  <c r="AD64" i="3"/>
  <c r="AD63" i="3"/>
  <c r="AD62" i="3"/>
  <c r="AD61" i="3"/>
  <c r="AD60" i="3"/>
  <c r="AD59" i="3"/>
  <c r="AD58" i="3"/>
  <c r="AD57" i="3"/>
  <c r="AD56" i="3"/>
  <c r="AD55" i="3"/>
  <c r="AD54" i="3"/>
  <c r="AD53" i="3"/>
  <c r="AD52" i="3"/>
  <c r="AD51" i="3"/>
  <c r="AD50" i="3"/>
  <c r="AD49" i="3"/>
  <c r="AD48" i="3"/>
  <c r="AD47" i="3"/>
  <c r="AD46" i="3"/>
  <c r="AD45" i="3"/>
  <c r="AD44" i="3"/>
  <c r="AD43" i="3"/>
  <c r="AD42" i="3"/>
  <c r="AD41" i="3"/>
  <c r="AD40" i="3"/>
  <c r="AD39" i="3"/>
  <c r="AD38" i="3"/>
  <c r="AD37" i="3"/>
  <c r="AD36" i="3"/>
  <c r="AD35" i="3"/>
  <c r="AD34" i="3"/>
  <c r="AD33" i="3"/>
  <c r="AD32" i="3"/>
  <c r="AD31" i="3"/>
  <c r="AD30" i="3"/>
  <c r="AD29" i="3"/>
  <c r="AD28" i="3"/>
  <c r="AD27" i="3"/>
  <c r="AD26" i="3"/>
  <c r="AD25" i="3"/>
  <c r="AD24" i="3"/>
  <c r="AA19" i="3" l="1"/>
  <c r="AA20" i="3"/>
  <c r="AA21" i="3"/>
  <c r="AA22" i="3"/>
  <c r="AA23" i="3"/>
  <c r="AA24" i="3"/>
  <c r="AA25" i="3"/>
  <c r="AA26" i="3"/>
  <c r="AA27" i="3"/>
  <c r="AA28" i="3"/>
  <c r="AA29" i="3"/>
  <c r="AA30" i="3"/>
  <c r="AA31" i="3"/>
  <c r="AA32" i="3"/>
  <c r="AA33" i="3"/>
  <c r="AA34" i="3"/>
  <c r="AA35" i="3"/>
  <c r="AA36" i="3"/>
  <c r="AA37" i="3"/>
  <c r="AA38" i="3"/>
  <c r="AA39" i="3"/>
  <c r="AA40" i="3"/>
  <c r="AA41" i="3"/>
  <c r="AA42" i="3"/>
  <c r="AA43" i="3"/>
  <c r="AA44" i="3"/>
  <c r="AA45" i="3"/>
  <c r="AA46" i="3"/>
  <c r="AA47" i="3"/>
  <c r="AA48" i="3"/>
  <c r="AA49" i="3"/>
  <c r="AA50" i="3"/>
  <c r="AA51" i="3"/>
  <c r="AA52" i="3"/>
  <c r="AA53" i="3"/>
  <c r="AA54" i="3"/>
  <c r="AA55" i="3"/>
  <c r="AA56" i="3"/>
  <c r="AA57" i="3"/>
  <c r="AA58" i="3"/>
  <c r="AA59" i="3"/>
  <c r="AA60" i="3"/>
  <c r="AA61" i="3"/>
  <c r="AA62" i="3"/>
  <c r="AA63" i="3"/>
  <c r="AA64" i="3"/>
  <c r="AA65" i="3"/>
  <c r="AA66" i="3"/>
  <c r="AA67" i="3"/>
  <c r="AA68" i="3"/>
  <c r="AA69" i="3"/>
  <c r="AA70" i="3"/>
  <c r="AA71" i="3"/>
  <c r="AA72" i="3"/>
  <c r="AA73" i="3"/>
  <c r="AA74" i="3"/>
  <c r="AA75" i="3"/>
  <c r="AA76" i="3"/>
  <c r="AA77" i="3"/>
  <c r="AA78" i="3"/>
  <c r="AA79" i="3"/>
  <c r="AA80" i="3"/>
  <c r="AA81" i="3"/>
  <c r="AA82" i="3"/>
  <c r="AA83" i="3"/>
  <c r="AA84" i="3"/>
  <c r="AA85" i="3"/>
  <c r="AA86" i="3"/>
  <c r="AA87" i="3"/>
  <c r="AA88" i="3"/>
  <c r="AA89" i="3"/>
  <c r="AA90" i="3"/>
  <c r="AA91" i="3"/>
  <c r="AA92" i="3"/>
  <c r="AA93" i="3"/>
  <c r="AA94" i="3"/>
  <c r="AA95" i="3"/>
  <c r="AA96" i="3"/>
  <c r="AA97" i="3"/>
  <c r="AA98" i="3"/>
  <c r="AA99" i="3"/>
  <c r="AA100" i="3"/>
  <c r="AA101" i="3"/>
  <c r="AA102" i="3"/>
  <c r="AA103" i="3"/>
  <c r="AA104" i="3"/>
  <c r="AA105" i="3"/>
  <c r="AA106" i="3"/>
  <c r="AA107" i="3"/>
  <c r="AA108" i="3"/>
  <c r="AA109" i="3"/>
  <c r="AA110" i="3"/>
  <c r="AA111" i="3"/>
  <c r="AA112" i="3"/>
  <c r="AA113" i="3"/>
  <c r="AA114" i="3"/>
  <c r="AA115" i="3"/>
  <c r="AA116" i="3"/>
  <c r="AA117" i="3"/>
  <c r="AA118" i="3"/>
  <c r="AA119" i="3"/>
  <c r="AA120" i="3"/>
  <c r="AA121" i="3"/>
  <c r="AA122" i="3"/>
  <c r="AA123" i="3"/>
  <c r="AA124" i="3"/>
  <c r="AA125" i="3"/>
  <c r="AA126" i="3"/>
  <c r="AA127" i="3"/>
  <c r="AA128" i="3"/>
  <c r="AA129" i="3"/>
  <c r="AA130" i="3"/>
  <c r="AA131" i="3"/>
  <c r="AA132" i="3"/>
  <c r="AA133" i="3"/>
  <c r="AA134" i="3"/>
  <c r="AA135" i="3"/>
  <c r="AA136" i="3"/>
  <c r="AA137" i="3"/>
  <c r="AA138" i="3"/>
  <c r="AA139" i="3"/>
  <c r="AA140" i="3"/>
  <c r="AA141" i="3"/>
  <c r="AA142" i="3"/>
  <c r="AA143" i="3"/>
  <c r="AA144" i="3"/>
  <c r="AA145" i="3"/>
  <c r="AA146" i="3"/>
  <c r="AA147" i="3"/>
  <c r="AA148" i="3"/>
  <c r="AA149" i="3"/>
  <c r="AA150" i="3"/>
  <c r="AA151" i="3"/>
  <c r="AA152" i="3"/>
  <c r="AA153" i="3"/>
  <c r="AA154" i="3"/>
  <c r="AA155" i="3"/>
  <c r="AA156" i="3"/>
  <c r="AA157" i="3"/>
  <c r="AA158" i="3"/>
  <c r="AA159" i="3"/>
  <c r="AA160" i="3"/>
  <c r="AA161" i="3"/>
  <c r="AA162" i="3"/>
  <c r="AA163" i="3"/>
  <c r="AA164" i="3"/>
  <c r="AA165" i="3"/>
  <c r="AA166" i="3"/>
  <c r="AA167" i="3"/>
  <c r="AA168" i="3"/>
  <c r="AA169" i="3"/>
  <c r="AA170" i="3"/>
  <c r="AA171" i="3"/>
  <c r="AA172" i="3"/>
  <c r="AA173" i="3"/>
  <c r="AA174" i="3"/>
  <c r="AA175" i="3"/>
  <c r="AA176" i="3"/>
  <c r="AA177" i="3"/>
  <c r="AA178" i="3"/>
  <c r="AA179" i="3"/>
  <c r="AA180" i="3"/>
  <c r="AA181" i="3"/>
  <c r="AA182" i="3"/>
  <c r="AA183" i="3"/>
  <c r="AA184" i="3"/>
  <c r="AA185" i="3"/>
  <c r="AA186" i="3"/>
  <c r="AA187" i="3"/>
  <c r="K18" i="3" l="1"/>
  <c r="K19" i="3"/>
  <c r="K20" i="3"/>
  <c r="K21" i="3"/>
  <c r="AD21" i="3" s="1"/>
  <c r="K22" i="3"/>
  <c r="K23" i="3"/>
  <c r="K185" i="3"/>
  <c r="K186" i="3"/>
  <c r="K187" i="3"/>
  <c r="AA18" i="3"/>
  <c r="AD23" i="3" l="1"/>
  <c r="AD22" i="3"/>
  <c r="AD18" i="3"/>
  <c r="AD20" i="3"/>
  <c r="AD19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<sst xmlns="http://schemas.openxmlformats.org/spreadsheetml/2006/main" count="596" uniqueCount="425">
  <si>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</si>
  <si>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</si>
  <si>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</si>
  <si>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</si>
  <si>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</si>
  <si>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</si>
  <si>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</si>
  <si>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</si>
  <si>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</si>
  <si>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</si>
  <si>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</si>
  <si>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</si>
  <si>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</si>
  <si>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</si>
  <si>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</si>
  <si>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</si>
  <si>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</si>
  <si>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</si>
  <si>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</si>
  <si>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</si>
  <si>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</si>
  <si>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</si>
  <si>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</si>
  <si>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</si>
  <si>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</si>
  <si>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</si>
  <si>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</si>
  <si>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</si>
  <si>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</si>
  <si>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</si>
  <si>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</si>
  <si>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</si>
  <si>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</si>
  <si>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</si>
  <si>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</si>
  <si>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</si>
  <si>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</si>
  <si>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</si>
  <si>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</si>
  <si>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</si>
  <si>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</si>
  <si>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</si>
  <si>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</si>
  <si>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</si>
  <si>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</si>
  <si>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</si>
  <si>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</si>
  <si>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</si>
  <si>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</si>
  <si>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</si>
  <si>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</si>
  <si>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</si>
  <si>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</si>
  <si>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</si>
  <si>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</si>
  <si>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</si>
  <si>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</si>
  <si>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</si>
  <si>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</si>
  <si>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</si>
  <si>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</si>
  <si>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</si>
  <si>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</si>
  <si>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</si>
  <si>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</si>
  <si>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</si>
  <si>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</si>
  <si>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</si>
  <si>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</si>
  <si>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</si>
  <si>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</si>
  <si>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 ООО "Самарские коммунальные системы"</t>
  </si>
  <si>
    <t>Антистеплер для скоб 10-24</t>
  </si>
  <si>
    <t>Бейдж горизонтальный, 54х90 мм, клип и булавка</t>
  </si>
  <si>
    <t>Блок-кубик 9х9х9 прозрачный стакан белый блок</t>
  </si>
  <si>
    <t>Бизнес-тетрадь Attache Waves А4 100 листов зеленая в клетку на евроспирали</t>
  </si>
  <si>
    <t>Блок для записей клейкий 51х75мм</t>
  </si>
  <si>
    <t>Блок самоклеящийся 38х51 (100л)</t>
  </si>
  <si>
    <t>Блок самоклеящийся 76х76 (100л)</t>
  </si>
  <si>
    <t>Блок-кубик запасной 9х9х9 белый блок</t>
  </si>
  <si>
    <t>Блокнот А5 спираль 60л</t>
  </si>
  <si>
    <t>Бумага копировальная А-4, фиолетовая , 100л</t>
  </si>
  <si>
    <t>Бумага цветная А4 (5 цветов по 50 л.) 500 л., пл.-80г/м2, класс А</t>
  </si>
  <si>
    <t>Брелок пласт. офисн. 12шт./уп</t>
  </si>
  <si>
    <t>Гель для увлажнения пальцев, 20 г</t>
  </si>
  <si>
    <t>Диспенсер для скрепок</t>
  </si>
  <si>
    <t>Дырокол 30л</t>
  </si>
  <si>
    <t>Дырокол 40л. 2 отв, с линейкой</t>
  </si>
  <si>
    <t>Дырокол на 70л</t>
  </si>
  <si>
    <t>Ежедневник датированный формат  А5</t>
  </si>
  <si>
    <t>Ежедневник недатированный формат А5 (иск. кожа)</t>
  </si>
  <si>
    <t>Ежедневник планинг</t>
  </si>
  <si>
    <t>Зажим для бумаг 15 мм 12 шт</t>
  </si>
  <si>
    <t>Зажим для бумаг 19мм</t>
  </si>
  <si>
    <t>Зажим для бумаг 32 мм</t>
  </si>
  <si>
    <t>Зажим для бумаг 41 мм</t>
  </si>
  <si>
    <t>Зажим для бумаг 51мм</t>
  </si>
  <si>
    <t>Зажим для бумаги 25мм</t>
  </si>
  <si>
    <t>Закладки самоклеющие (45х12) 5-ти цветные</t>
  </si>
  <si>
    <t>Календарь квартальные</t>
  </si>
  <si>
    <t>Календарь настенный трехблочный на год</t>
  </si>
  <si>
    <t>Календарь настольный перекидной</t>
  </si>
  <si>
    <t>Календарь-домик настольный на год (190х100 мм)</t>
  </si>
  <si>
    <t>Календарь-табель настенный</t>
  </si>
  <si>
    <t>Калькулятор 12 разр. Настольный</t>
  </si>
  <si>
    <t>Калькулятор 16 разр. Настольный</t>
  </si>
  <si>
    <t>Карандаш механич. 0,7 мм НВ</t>
  </si>
  <si>
    <t>Карандаш с ластиком</t>
  </si>
  <si>
    <t>Карман пластиковый (самоклеющийся)</t>
  </si>
  <si>
    <t>Картридж мини для перьевой ручки сменный синий Waterman (6 шт. в упаковке)  арт. S0110950</t>
  </si>
  <si>
    <t>Клей ПВА 85 г</t>
  </si>
  <si>
    <t>Клей-карандаш Extra 20г Арт. 18000200004</t>
  </si>
  <si>
    <t>Книга канцелярская А4, 96л.клетка</t>
  </si>
  <si>
    <t>Книга учета 50л</t>
  </si>
  <si>
    <t>Книга учета в твердом переплете 160 листов, клетка</t>
  </si>
  <si>
    <t>Кнопки металлические 10, 100шт</t>
  </si>
  <si>
    <t>Кнопки силовые в пласт.банке 50шт</t>
  </si>
  <si>
    <t>Конверт «Евро», белый, клейкая лента, окно</t>
  </si>
  <si>
    <t>Конверт почтовый С4 (229х324 мм) с подсказой, полоса стрип</t>
  </si>
  <si>
    <t>Короб архивный картонный с завязками 80 мм</t>
  </si>
  <si>
    <t>Короб архивный размер 320*150*240</t>
  </si>
  <si>
    <t>Короб архивный ширина корешка 100 мм (245х325 мм)</t>
  </si>
  <si>
    <t>Корректор ЕК шариковый с металлическим наконечником</t>
  </si>
  <si>
    <t>Корректор на спиртовой основе, 20мл</t>
  </si>
  <si>
    <t>Корректор-лента</t>
  </si>
  <si>
    <t>Краска Trodat 28мл, син</t>
  </si>
  <si>
    <t>Ластик, 300/20, каучуковый</t>
  </si>
  <si>
    <t>Лезвие 18мм (10 шт)</t>
  </si>
  <si>
    <t>Лезвие для ножа 9 мм</t>
  </si>
  <si>
    <t>Лента клейкая двусторонняя (50 мм х 8 м)</t>
  </si>
  <si>
    <t>Линейка 15 см металлическая</t>
  </si>
  <si>
    <t>Линейка 30 см металлическая</t>
  </si>
  <si>
    <t>Линейка 30 см пластмассовая</t>
  </si>
  <si>
    <t>Линейка 40 см пластмассовая</t>
  </si>
  <si>
    <t>Линейка 50 см металлическая</t>
  </si>
  <si>
    <t>Линейка 50 см пластмассовая</t>
  </si>
  <si>
    <t>Лоток вертикальный 3-секц</t>
  </si>
  <si>
    <t>Лоток вертикальный для бумаг (1 отделение)</t>
  </si>
  <si>
    <t>Лоток горизонтальный 3-х секц</t>
  </si>
  <si>
    <t>Лоток горизонтальный одинарный</t>
  </si>
  <si>
    <t>Лоток сбор/разборн. 3 отд черн</t>
  </si>
  <si>
    <t>Магниты д/доски d30мм (6 шт.)</t>
  </si>
  <si>
    <t>Маркер Board круг. 2,5 мм,  красн</t>
  </si>
  <si>
    <t>Маркер Board круг. 2,5 мм,черн</t>
  </si>
  <si>
    <t>Маркер перманент кругл. наконечн. 1,5-3мм зел</t>
  </si>
  <si>
    <t>Маркер перманент кругл. наконечн. 1,5-3мм красн</t>
  </si>
  <si>
    <t>Маркер перманент кругл. наконечн. 1,5-3мм черн</t>
  </si>
  <si>
    <t>Маркер перманентный (1 мм)</t>
  </si>
  <si>
    <t>Маркер перманентный (3 мм)</t>
  </si>
  <si>
    <t>Маркер перманентный 1-5 мм белый</t>
  </si>
  <si>
    <t>Маркер перманентный красный с прямоугольным наконечником 10 мм</t>
  </si>
  <si>
    <t>Маркер перманентный черный, толщина линии 0,5 мм</t>
  </si>
  <si>
    <t>Мел школьный белый средней мягкости, набор 6 штук</t>
  </si>
  <si>
    <t>Набор офисный 19 предметов вращающийся</t>
  </si>
  <si>
    <t>Набор перманентных маркеров, 4 цв</t>
  </si>
  <si>
    <t>Набор ручек гелевых 4 цвета</t>
  </si>
  <si>
    <t>Набор ручек шариковых 4 цв</t>
  </si>
  <si>
    <t>Набор текстмаркеров 1-5 мм, 4 шт</t>
  </si>
  <si>
    <t>Набор фломастеры 6 цв</t>
  </si>
  <si>
    <t>Нитки армированные белые (для подшивки)</t>
  </si>
  <si>
    <t>Нож канцелярский 9 мм</t>
  </si>
  <si>
    <t>Нож канцелярский большой, длина лезвия -18мм</t>
  </si>
  <si>
    <t>Ножницы 195 мм</t>
  </si>
  <si>
    <t>Папка - каталог 40 листов</t>
  </si>
  <si>
    <t>Папка "Дело" бумажная со скоросшивателем</t>
  </si>
  <si>
    <t>Папка А4, с 2 кольцами, 25 мм</t>
  </si>
  <si>
    <t>Папка А4, с 2 кольцами, 40 мм</t>
  </si>
  <si>
    <t>Папка архивная корешок бумвинил 80 мм 4 завязки</t>
  </si>
  <si>
    <t>Папка архивная на 4-х завязках,крафт, бумвинил А-4</t>
  </si>
  <si>
    <t>Папка на 2-х кольцах картонная/ пластиковая 35 мм</t>
  </si>
  <si>
    <t>Папка на резинках</t>
  </si>
  <si>
    <t>Папка с боковым зажимом А4 (0,6 мм)</t>
  </si>
  <si>
    <t>Папка с вкладышем 30 файлов</t>
  </si>
  <si>
    <t>Папка с вкладышем 40 файлов</t>
  </si>
  <si>
    <t>Папка с вкладышем 80 файлов</t>
  </si>
  <si>
    <t>Папка с завязками 260г/м2 немел</t>
  </si>
  <si>
    <t>Папка скоросшиватель верх прозрачный 180мк</t>
  </si>
  <si>
    <t>Папка уголок жесткий пластик, ЕК, 0,18мкр, прозрачная</t>
  </si>
  <si>
    <t>Папка-конверт А4 на кнопке, непрозрачный пластик</t>
  </si>
  <si>
    <t>Папка-короб архивная на завязках А-4 (200мм)</t>
  </si>
  <si>
    <t>Папка-планшет А4 с верхним прижимом, до 50 листов</t>
  </si>
  <si>
    <t>Папка-регистратор А4, ширина 80 мм</t>
  </si>
  <si>
    <t>Папка-регистратор А4, ширина 50 мм</t>
  </si>
  <si>
    <t>Папка-регистратор 7см</t>
  </si>
  <si>
    <t>Папка-скоросшиватель с металлическим скоросшивателем-пружиной, с карманом на торце (пластиковый, плотный, торец 20 мм., формат А4)</t>
  </si>
  <si>
    <t>Папка-уголок А4 (0,18 мм)</t>
  </si>
  <si>
    <t>Папка-уголок А4 с 3 отделениями</t>
  </si>
  <si>
    <t>Планинг датированный искусственная кожа 57 листов коричневый (405х145 мм)</t>
  </si>
  <si>
    <t>Пленка д/ламинирования 303 х 426 формат А3 100 листов, 125 мкм</t>
  </si>
  <si>
    <t>Пленка для ламинатора А4 (216 х303 мм., 100 мкм., 100 шт.)</t>
  </si>
  <si>
    <t>Пленка для ламинирования 216х303 мм, 125 mic, 100 шт, глянец</t>
  </si>
  <si>
    <t>Подушки клеящие UHU белые (держатели для рамок и постеров)</t>
  </si>
  <si>
    <t>Разбавитель д/штриха, 20 мл</t>
  </si>
  <si>
    <t>Разделители пластиковые по цветам (10)</t>
  </si>
  <si>
    <t>Резинка для денег, 100 г</t>
  </si>
  <si>
    <t>Ручка гелевая красная</t>
  </si>
  <si>
    <t>Ручка гелевая синяя</t>
  </si>
  <si>
    <t>Ручка гелевая черная</t>
  </si>
  <si>
    <t>Ручка шариковая с колпачком синяя</t>
  </si>
  <si>
    <t>Ручка шарик. простая черная</t>
  </si>
  <si>
    <t>Ручка шариковая на подставке с цепочкой</t>
  </si>
  <si>
    <t>Ручка шариковая толщина линии 1 мм, красная</t>
  </si>
  <si>
    <t>Салфетки для чистки оргтехники в тубе</t>
  </si>
  <si>
    <t>Скобы 24/6</t>
  </si>
  <si>
    <t>Скобы для степлера № 23/10 1000 шт</t>
  </si>
  <si>
    <t>Скобы для степлера №10</t>
  </si>
  <si>
    <t>Скобы для степлера №23/13 до 80л</t>
  </si>
  <si>
    <t>Скоросшиватель пластиковый А4, прозрачный верх. до 100 л</t>
  </si>
  <si>
    <t>Скотч 48 мм х 66 м прозрачный (40 мкм)</t>
  </si>
  <si>
    <t>Скотч 15*33 односторонний</t>
  </si>
  <si>
    <t>Скотч 18 мм х 20 м прозрачный</t>
  </si>
  <si>
    <t>Скотч 50*10 односторонний</t>
  </si>
  <si>
    <t>Скотч 75*66 прозрачный</t>
  </si>
  <si>
    <t>Скотч двусторонний 25мм*800мм</t>
  </si>
  <si>
    <t>Скотч двухсторонний на вспененной основе 1ммх15ммх2м</t>
  </si>
  <si>
    <t>Скрепка 25 мм х 100 шт</t>
  </si>
  <si>
    <t>Скрепки 50мм 50шт</t>
  </si>
  <si>
    <t>Скрепки металлические (28мм, круглые, без покрытия, 100шт./уп.)</t>
  </si>
  <si>
    <t>Степлер № 23/17, мощный</t>
  </si>
  <si>
    <t>Степлер №10</t>
  </si>
  <si>
    <t>Степлер №24/6</t>
  </si>
  <si>
    <t>Стержень 107мм с упором</t>
  </si>
  <si>
    <t>Стержень 142 мм синий</t>
  </si>
  <si>
    <t xml:space="preserve">Стержень синий шариковый Parker (Паркер) Ball Pen Refill QuinkFlow Premium F Blue  арт. 1950368
</t>
  </si>
  <si>
    <t>Стержень шариковый, толщина линии 1 мм, синий L=152</t>
  </si>
  <si>
    <t>Стержни гелевые, 138 мм красные</t>
  </si>
  <si>
    <t>Стержни гелевые, 138 мм синие</t>
  </si>
  <si>
    <t>Стержни шариковые, 140 мм синие</t>
  </si>
  <si>
    <t>Стержни шариковые,152 мм синие</t>
  </si>
  <si>
    <t>Текстмаркер желтый 1-5 мм</t>
  </si>
  <si>
    <t>Текстмаркер розовый 1-5 мм</t>
  </si>
  <si>
    <t>Тетрадь 18л клетка</t>
  </si>
  <si>
    <t>Тетрадь 24л., А5 клетка</t>
  </si>
  <si>
    <t>Тетрадь 80 листов,  А4 клетка</t>
  </si>
  <si>
    <t>Тетрадь в клетку 48 л</t>
  </si>
  <si>
    <t>Тетрадь в клетку 96 л</t>
  </si>
  <si>
    <t>Точилка с контейнером</t>
  </si>
  <si>
    <t>Файл-папка с перфорацией А 4, 100 шт./0,05 мм</t>
  </si>
  <si>
    <t>Фотобумага А-4, 50 листов</t>
  </si>
  <si>
    <t>Фотобумага А-3</t>
  </si>
  <si>
    <t>Шпагат полипропиленовый ПП 1600 текс</t>
  </si>
  <si>
    <t>Штамп на автоматической оснастке, 47 х 18</t>
  </si>
  <si>
    <t>ЛГ000010</t>
  </si>
  <si>
    <t>ЛГ000031</t>
  </si>
  <si>
    <t>ЛА000655</t>
  </si>
  <si>
    <t>ЛА000327</t>
  </si>
  <si>
    <t>ЛА000138</t>
  </si>
  <si>
    <t>ЛА000058</t>
  </si>
  <si>
    <t>ЛА000060</t>
  </si>
  <si>
    <t>ЛА000656</t>
  </si>
  <si>
    <t>ЛА000062</t>
  </si>
  <si>
    <t>ЛА000142</t>
  </si>
  <si>
    <t>ЛА000170</t>
  </si>
  <si>
    <t>ЛА000561</t>
  </si>
  <si>
    <t>ЛГ000034</t>
  </si>
  <si>
    <t>ЛГ000118</t>
  </si>
  <si>
    <t>ЛГ000134</t>
  </si>
  <si>
    <t>ЛГ000041</t>
  </si>
  <si>
    <t>ЛГ000113</t>
  </si>
  <si>
    <t>ЛА000028</t>
  </si>
  <si>
    <t>ЛА000386</t>
  </si>
  <si>
    <t>ЛА000027</t>
  </si>
  <si>
    <t>ЛГ000268</t>
  </si>
  <si>
    <t>ЛГ000043</t>
  </si>
  <si>
    <t>ЛГ000014</t>
  </si>
  <si>
    <t>ЛГ000015</t>
  </si>
  <si>
    <t>ЛГ000044</t>
  </si>
  <si>
    <t>ЛГ000028</t>
  </si>
  <si>
    <t>ЛА000103</t>
  </si>
  <si>
    <t>ЛА000024</t>
  </si>
  <si>
    <t>ЛА000105</t>
  </si>
  <si>
    <t>ЛА000025</t>
  </si>
  <si>
    <t>ЛА000406</t>
  </si>
  <si>
    <t>ЛА000229</t>
  </si>
  <si>
    <t>ЛГ000022</t>
  </si>
  <si>
    <t>ЛГ000021</t>
  </si>
  <si>
    <t>ЛБ000010</t>
  </si>
  <si>
    <t>ЛБ000056</t>
  </si>
  <si>
    <t>ЛВ000082</t>
  </si>
  <si>
    <t>ЛБ000126</t>
  </si>
  <si>
    <t>ЛГ000009</t>
  </si>
  <si>
    <t>ЛБ000070</t>
  </si>
  <si>
    <t>ЛА000110</t>
  </si>
  <si>
    <t>ЛА000516</t>
  </si>
  <si>
    <t>ЛА000013</t>
  </si>
  <si>
    <t>ЛГ000051</t>
  </si>
  <si>
    <t>ЛГ000052</t>
  </si>
  <si>
    <t>ЛА000126</t>
  </si>
  <si>
    <t>ЛА000274</t>
  </si>
  <si>
    <t>ЛВ000081</t>
  </si>
  <si>
    <t>ЛВ000069</t>
  </si>
  <si>
    <t>ЛВ000018</t>
  </si>
  <si>
    <t>ЛГ000026</t>
  </si>
  <si>
    <t>ЛГ000186</t>
  </si>
  <si>
    <t>ЛГ000196</t>
  </si>
  <si>
    <t>ЛГ000024</t>
  </si>
  <si>
    <t>ЛВ000043</t>
  </si>
  <si>
    <t>ЛГ000199</t>
  </si>
  <si>
    <t>ЛГ000056</t>
  </si>
  <si>
    <t>ЛГ000092</t>
  </si>
  <si>
    <t>ЛГ</t>
  </si>
  <si>
    <t>ЛГ000061</t>
  </si>
  <si>
    <t>ЛГ000062</t>
  </si>
  <si>
    <t>ЛГ000063</t>
  </si>
  <si>
    <t>ЛГ000064</t>
  </si>
  <si>
    <t>ЛГ000136</t>
  </si>
  <si>
    <t>ЛГ000240</t>
  </si>
  <si>
    <t>ЛГ000066</t>
  </si>
  <si>
    <t>ЛГ000166</t>
  </si>
  <si>
    <t>ЛГ000111</t>
  </si>
  <si>
    <t>ЛБ000104</t>
  </si>
  <si>
    <t>ЛБ000099</t>
  </si>
  <si>
    <t>ЛБ000102</t>
  </si>
  <si>
    <t>ЛБ000096</t>
  </si>
  <si>
    <t>ЛБ000095</t>
  </si>
  <si>
    <t>ЛБ000005</t>
  </si>
  <si>
    <t>ЛБ000048</t>
  </si>
  <si>
    <t>ЛБ000049</t>
  </si>
  <si>
    <t>ЛБ000015</t>
  </si>
  <si>
    <t>ЛБ000016</t>
  </si>
  <si>
    <t>ЛБ000006</t>
  </si>
  <si>
    <t>ЛБ000053</t>
  </si>
  <si>
    <t>ЛГ000069</t>
  </si>
  <si>
    <t>ЛБ000113</t>
  </si>
  <si>
    <t>ЛБ000020</t>
  </si>
  <si>
    <t>ЛБ000022</t>
  </si>
  <si>
    <t>ЛБ000023</t>
  </si>
  <si>
    <t>ЛБ000027</t>
  </si>
  <si>
    <t>ЛГ000005</t>
  </si>
  <si>
    <t>ЛГ000073</t>
  </si>
  <si>
    <t>ЛГ000006</t>
  </si>
  <si>
    <t>ЛГ000007</t>
  </si>
  <si>
    <t>ЛВ000008</t>
  </si>
  <si>
    <t>ЛВ000006</t>
  </si>
  <si>
    <t>ЛВ000027</t>
  </si>
  <si>
    <t>ЛВ000142</t>
  </si>
  <si>
    <t>ЛВ000080</t>
  </si>
  <si>
    <t>ЛВ000041</t>
  </si>
  <si>
    <t>ЛВ000144</t>
  </si>
  <si>
    <t>ЛВ000012</t>
  </si>
  <si>
    <t>ЛВ000052</t>
  </si>
  <si>
    <t>ЛВ000025</t>
  </si>
  <si>
    <t>ЛВ000059</t>
  </si>
  <si>
    <t>ЛВ000026</t>
  </si>
  <si>
    <t>ЛВ000091</t>
  </si>
  <si>
    <t>ЛГ000202</t>
  </si>
  <si>
    <t>ЛВ000042</t>
  </si>
  <si>
    <t>ЛВ000023</t>
  </si>
  <si>
    <t>ЛВ000097</t>
  </si>
  <si>
    <t>ЛВ000034</t>
  </si>
  <si>
    <t>ЛВ000036</t>
  </si>
  <si>
    <t>ЛВ000035</t>
  </si>
  <si>
    <t>ЛВ000003</t>
  </si>
  <si>
    <t>ЛВ000093</t>
  </si>
  <si>
    <t>ЛВ000050</t>
  </si>
  <si>
    <t>ЛВ000031</t>
  </si>
  <si>
    <t>ЛА000255</t>
  </si>
  <si>
    <t>ЛГ000133</t>
  </si>
  <si>
    <t>ЛГ000170</t>
  </si>
  <si>
    <t>ЛГ000140</t>
  </si>
  <si>
    <t>ЛГ000287</t>
  </si>
  <si>
    <t>ЛГ000085</t>
  </si>
  <si>
    <t>ЛГ000086</t>
  </si>
  <si>
    <t>ЛГ000087</t>
  </si>
  <si>
    <t>ЛБ000029</t>
  </si>
  <si>
    <t>ЛБ000028</t>
  </si>
  <si>
    <t>ЛБ000030</t>
  </si>
  <si>
    <t>ЛБ000032</t>
  </si>
  <si>
    <t>ЛБ000004</t>
  </si>
  <si>
    <t>ЛБ000031</t>
  </si>
  <si>
    <t>ЛБ000075</t>
  </si>
  <si>
    <t>ЛГ000141</t>
  </si>
  <si>
    <t>ЛГ000008</t>
  </si>
  <si>
    <t>ЛГ000191</t>
  </si>
  <si>
    <t>ЛГ000029</t>
  </si>
  <si>
    <t>ЛГ000244</t>
  </si>
  <si>
    <t>ЛВ000039</t>
  </si>
  <si>
    <t>ЛГ000127</t>
  </si>
  <si>
    <t>ЛГ000002</t>
  </si>
  <si>
    <t>ЛГ000126</t>
  </si>
  <si>
    <t>ЛГ000003</t>
  </si>
  <si>
    <t>ЛГ000197</t>
  </si>
  <si>
    <t>ЗЖ005057</t>
  </si>
  <si>
    <t>ЛГ000261</t>
  </si>
  <si>
    <t>ЛГ000096</t>
  </si>
  <si>
    <t>ЛГ000017</t>
  </si>
  <si>
    <t>ЛГ000013</t>
  </si>
  <si>
    <t>ЛГ000098</t>
  </si>
  <si>
    <t>ЛГ000099</t>
  </si>
  <si>
    <t>ЛГ000019</t>
  </si>
  <si>
    <t>ЛБ000045</t>
  </si>
  <si>
    <t>ЛБ000051</t>
  </si>
  <si>
    <t>ЛБ000064</t>
  </si>
  <si>
    <t>ЛБ000077</t>
  </si>
  <si>
    <t>ЛБ000034</t>
  </si>
  <si>
    <t>ЛБ000035</t>
  </si>
  <si>
    <t>ЛБ000038</t>
  </si>
  <si>
    <t>ЛБ000041</t>
  </si>
  <si>
    <t>ЛБ000042</t>
  </si>
  <si>
    <t>ЛБ000044</t>
  </si>
  <si>
    <t>ЛА000038</t>
  </si>
  <si>
    <t>ЛА000123</t>
  </si>
  <si>
    <t>ЛА000192</t>
  </si>
  <si>
    <t>ЛА000011</t>
  </si>
  <si>
    <t>ЛА000012</t>
  </si>
  <si>
    <t>ЛГ000102</t>
  </si>
  <si>
    <t>ЛВ000040</t>
  </si>
  <si>
    <t>ЛА000053</t>
  </si>
  <si>
    <t>ЛА000547</t>
  </si>
  <si>
    <t>КД000011</t>
  </si>
  <si>
    <t>ЛГ000221</t>
  </si>
  <si>
    <t>шт</t>
  </si>
  <si>
    <t>упак</t>
  </si>
  <si>
    <t>м</t>
  </si>
  <si>
    <t>ООО "Самарские коммунальные системы"</t>
  </si>
  <si>
    <t>Закупка канцтоваров</t>
  </si>
  <si>
    <t>С учетом транспортных затрат</t>
  </si>
  <si>
    <t>г. Самара, ул. Антонова-Овсеенко, д. 48</t>
  </si>
  <si>
    <t>Канцтовары</t>
  </si>
  <si>
    <t>Офисные принадлежности, Письменные принадлежности, Папки, системы архивации</t>
  </si>
  <si>
    <t>Л /ЛБ, ЛВ, ЛГ</t>
  </si>
  <si>
    <t>инженер группы организации торгов УМТС</t>
  </si>
  <si>
    <t>Зурова Наталья  Николаевна</t>
  </si>
  <si>
    <t>начальник УМТС</t>
  </si>
  <si>
    <t>Аблякимов Рустем Энверович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</si>
</sst>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9" fillId="0" borderId="11" xfId="0" applyFont="1" applyBorder="1" applyAlignment="1">
      <alignment horizontal="left" vertical="center" wrapText="1"/>
    </xf>
    <xf numFmtId="0" fontId="9" fillId="0" borderId="11" xfId="0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0" borderId="12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4" fontId="9" fillId="0" borderId="11" xfId="0" applyNumberFormat="1" applyFont="1" applyBorder="1" applyAlignment="1">
      <alignment horizontal="center" vertical="center" wrapText="1"/>
    </xf>
    <xf numFmtId="0" fontId="8" fillId="0" borderId="13" xfId="0" applyFont="1" applyFill="1" applyBorder="1" applyAlignment="1">
      <alignment vertical="center" wrapText="1"/>
    </xf>
    <xf numFmtId="0" fontId="8" fillId="0" borderId="14" xfId="0" applyFont="1" applyFill="1" applyBorder="1" applyAlignment="1">
      <alignment vertical="center" wrapText="1"/>
    </xf>
    <xf numFmtId="0" fontId="8" fillId="0" borderId="15" xfId="0" applyFont="1" applyFill="1" applyBorder="1" applyAlignment="1">
      <alignment vertical="center" wrapText="1"/>
    </xf>
    <xf numFmtId="14" fontId="8" fillId="0" borderId="8" xfId="0" applyNumberFormat="1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1178106</xdr:rowOff>
    </xdr:from>
    <xdr:to>
      <xdr:col>28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184</xdr:row>
      <xdr:rowOff>435156</xdr:rowOff>
    </xdr:from>
    <xdr:to>
      <xdr:col>29</xdr:col>
      <xdr:colOff>2995</xdr:colOff>
      <xdr:row>184</xdr:row>
      <xdr:rowOff>435400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70740" y="780911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185</xdr:row>
      <xdr:rowOff>1178106</xdr:rowOff>
    </xdr:from>
    <xdr:to>
      <xdr:col>28</xdr:col>
      <xdr:colOff>1260295</xdr:colOff>
      <xdr:row>185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186</xdr:row>
      <xdr:rowOff>1178106</xdr:rowOff>
    </xdr:from>
    <xdr:to>
      <xdr:col>28</xdr:col>
      <xdr:colOff>1260295</xdr:colOff>
      <xdr:row>186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184</xdr:row>
      <xdr:rowOff>435156</xdr:rowOff>
    </xdr:from>
    <xdr:to>
      <xdr:col>29</xdr:col>
      <xdr:colOff>2995</xdr:colOff>
      <xdr:row>184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185</xdr:row>
      <xdr:rowOff>435156</xdr:rowOff>
    </xdr:from>
    <xdr:to>
      <xdr:col>29</xdr:col>
      <xdr:colOff>2995</xdr:colOff>
      <xdr:row>185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186</xdr:row>
      <xdr:rowOff>435156</xdr:rowOff>
    </xdr:from>
    <xdr:to>
      <xdr:col>29</xdr:col>
      <xdr:colOff>2995</xdr:colOff>
      <xdr:row>186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1178106</xdr:rowOff>
    </xdr:from>
    <xdr:to>
      <xdr:col>28</xdr:col>
      <xdr:colOff>1260295</xdr:colOff>
      <xdr:row>27</xdr:row>
      <xdr:rowOff>1435525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1178106</xdr:rowOff>
    </xdr:from>
    <xdr:to>
      <xdr:col>28</xdr:col>
      <xdr:colOff>1260295</xdr:colOff>
      <xdr:row>28</xdr:row>
      <xdr:rowOff>1435525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1178106</xdr:rowOff>
    </xdr:from>
    <xdr:to>
      <xdr:col>28</xdr:col>
      <xdr:colOff>1260295</xdr:colOff>
      <xdr:row>29</xdr:row>
      <xdr:rowOff>1435525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1178106</xdr:rowOff>
    </xdr:from>
    <xdr:to>
      <xdr:col>28</xdr:col>
      <xdr:colOff>1260295</xdr:colOff>
      <xdr:row>30</xdr:row>
      <xdr:rowOff>1435525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1178106</xdr:rowOff>
    </xdr:from>
    <xdr:to>
      <xdr:col>28</xdr:col>
      <xdr:colOff>1260295</xdr:colOff>
      <xdr:row>31</xdr:row>
      <xdr:rowOff>1435525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1178106</xdr:rowOff>
    </xdr:from>
    <xdr:to>
      <xdr:col>28</xdr:col>
      <xdr:colOff>1260295</xdr:colOff>
      <xdr:row>32</xdr:row>
      <xdr:rowOff>1435525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1178106</xdr:rowOff>
    </xdr:from>
    <xdr:to>
      <xdr:col>28</xdr:col>
      <xdr:colOff>1260295</xdr:colOff>
      <xdr:row>33</xdr:row>
      <xdr:rowOff>1435525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1178106</xdr:rowOff>
    </xdr:from>
    <xdr:to>
      <xdr:col>28</xdr:col>
      <xdr:colOff>1260295</xdr:colOff>
      <xdr:row>34</xdr:row>
      <xdr:rowOff>1435525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1178106</xdr:rowOff>
    </xdr:from>
    <xdr:to>
      <xdr:col>28</xdr:col>
      <xdr:colOff>1260295</xdr:colOff>
      <xdr:row>35</xdr:row>
      <xdr:rowOff>1435525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1178106</xdr:rowOff>
    </xdr:from>
    <xdr:to>
      <xdr:col>28</xdr:col>
      <xdr:colOff>1260295</xdr:colOff>
      <xdr:row>36</xdr:row>
      <xdr:rowOff>1435525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1178106</xdr:rowOff>
    </xdr:from>
    <xdr:to>
      <xdr:col>28</xdr:col>
      <xdr:colOff>1260295</xdr:colOff>
      <xdr:row>37</xdr:row>
      <xdr:rowOff>1435525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1178106</xdr:rowOff>
    </xdr:from>
    <xdr:to>
      <xdr:col>28</xdr:col>
      <xdr:colOff>1260295</xdr:colOff>
      <xdr:row>38</xdr:row>
      <xdr:rowOff>1435525</xdr:rowOff>
    </xdr:to>
    <xdr:pic>
      <xdr:nvPicPr>
        <xdr:cNvPr id="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1178106</xdr:rowOff>
    </xdr:from>
    <xdr:to>
      <xdr:col>28</xdr:col>
      <xdr:colOff>1260295</xdr:colOff>
      <xdr:row>39</xdr:row>
      <xdr:rowOff>1435525</xdr:rowOff>
    </xdr:to>
    <xdr:pic>
      <xdr:nvPicPr>
        <xdr:cNvPr id="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1178106</xdr:rowOff>
    </xdr:from>
    <xdr:to>
      <xdr:col>28</xdr:col>
      <xdr:colOff>1260295</xdr:colOff>
      <xdr:row>40</xdr:row>
      <xdr:rowOff>1435525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1178106</xdr:rowOff>
    </xdr:from>
    <xdr:to>
      <xdr:col>28</xdr:col>
      <xdr:colOff>1260295</xdr:colOff>
      <xdr:row>41</xdr:row>
      <xdr:rowOff>1435525</xdr:rowOff>
    </xdr:to>
    <xdr:pic>
      <xdr:nvPicPr>
        <xdr:cNvPr id="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1178106</xdr:rowOff>
    </xdr:from>
    <xdr:to>
      <xdr:col>28</xdr:col>
      <xdr:colOff>1260295</xdr:colOff>
      <xdr:row>42</xdr:row>
      <xdr:rowOff>1435525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1178106</xdr:rowOff>
    </xdr:from>
    <xdr:to>
      <xdr:col>28</xdr:col>
      <xdr:colOff>1260295</xdr:colOff>
      <xdr:row>43</xdr:row>
      <xdr:rowOff>1435525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1178106</xdr:rowOff>
    </xdr:from>
    <xdr:to>
      <xdr:col>28</xdr:col>
      <xdr:colOff>1260295</xdr:colOff>
      <xdr:row>44</xdr:row>
      <xdr:rowOff>1435525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1178106</xdr:rowOff>
    </xdr:from>
    <xdr:to>
      <xdr:col>28</xdr:col>
      <xdr:colOff>1260295</xdr:colOff>
      <xdr:row>45</xdr:row>
      <xdr:rowOff>1435525</xdr:rowOff>
    </xdr:to>
    <xdr:pic>
      <xdr:nvPicPr>
        <xdr:cNvPr id="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1178106</xdr:rowOff>
    </xdr:from>
    <xdr:to>
      <xdr:col>28</xdr:col>
      <xdr:colOff>1260295</xdr:colOff>
      <xdr:row>46</xdr:row>
      <xdr:rowOff>1435525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1178106</xdr:rowOff>
    </xdr:from>
    <xdr:to>
      <xdr:col>28</xdr:col>
      <xdr:colOff>1260295</xdr:colOff>
      <xdr:row>47</xdr:row>
      <xdr:rowOff>1435525</xdr:rowOff>
    </xdr:to>
    <xdr:pic>
      <xdr:nvPicPr>
        <xdr:cNvPr id="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1178106</xdr:rowOff>
    </xdr:from>
    <xdr:to>
      <xdr:col>28</xdr:col>
      <xdr:colOff>1260295</xdr:colOff>
      <xdr:row>48</xdr:row>
      <xdr:rowOff>1435525</xdr:rowOff>
    </xdr:to>
    <xdr:pic>
      <xdr:nvPicPr>
        <xdr:cNvPr id="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1178106</xdr:rowOff>
    </xdr:from>
    <xdr:to>
      <xdr:col>28</xdr:col>
      <xdr:colOff>1260295</xdr:colOff>
      <xdr:row>49</xdr:row>
      <xdr:rowOff>1435525</xdr:rowOff>
    </xdr:to>
    <xdr:pic>
      <xdr:nvPicPr>
        <xdr:cNvPr id="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1178106</xdr:rowOff>
    </xdr:from>
    <xdr:to>
      <xdr:col>28</xdr:col>
      <xdr:colOff>1260295</xdr:colOff>
      <xdr:row>50</xdr:row>
      <xdr:rowOff>1435525</xdr:rowOff>
    </xdr:to>
    <xdr:pic>
      <xdr:nvPicPr>
        <xdr:cNvPr id="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1178106</xdr:rowOff>
    </xdr:from>
    <xdr:to>
      <xdr:col>28</xdr:col>
      <xdr:colOff>1260295</xdr:colOff>
      <xdr:row>51</xdr:row>
      <xdr:rowOff>1435525</xdr:rowOff>
    </xdr:to>
    <xdr:pic>
      <xdr:nvPicPr>
        <xdr:cNvPr id="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1178106</xdr:rowOff>
    </xdr:from>
    <xdr:to>
      <xdr:col>28</xdr:col>
      <xdr:colOff>1260295</xdr:colOff>
      <xdr:row>52</xdr:row>
      <xdr:rowOff>1435525</xdr:rowOff>
    </xdr:to>
    <xdr:pic>
      <xdr:nvPicPr>
        <xdr:cNvPr id="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1178106</xdr:rowOff>
    </xdr:from>
    <xdr:to>
      <xdr:col>28</xdr:col>
      <xdr:colOff>1260295</xdr:colOff>
      <xdr:row>53</xdr:row>
      <xdr:rowOff>1435525</xdr:rowOff>
    </xdr:to>
    <xdr:pic>
      <xdr:nvPicPr>
        <xdr:cNvPr id="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1178106</xdr:rowOff>
    </xdr:from>
    <xdr:to>
      <xdr:col>28</xdr:col>
      <xdr:colOff>1260295</xdr:colOff>
      <xdr:row>54</xdr:row>
      <xdr:rowOff>1435525</xdr:rowOff>
    </xdr:to>
    <xdr:pic>
      <xdr:nvPicPr>
        <xdr:cNvPr id="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1178106</xdr:rowOff>
    </xdr:from>
    <xdr:to>
      <xdr:col>28</xdr:col>
      <xdr:colOff>1260295</xdr:colOff>
      <xdr:row>55</xdr:row>
      <xdr:rowOff>1435525</xdr:rowOff>
    </xdr:to>
    <xdr:pic>
      <xdr:nvPicPr>
        <xdr:cNvPr id="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1178106</xdr:rowOff>
    </xdr:from>
    <xdr:to>
      <xdr:col>28</xdr:col>
      <xdr:colOff>1260295</xdr:colOff>
      <xdr:row>56</xdr:row>
      <xdr:rowOff>1435525</xdr:rowOff>
    </xdr:to>
    <xdr:pic>
      <xdr:nvPicPr>
        <xdr:cNvPr id="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1178106</xdr:rowOff>
    </xdr:from>
    <xdr:to>
      <xdr:col>28</xdr:col>
      <xdr:colOff>1260295</xdr:colOff>
      <xdr:row>57</xdr:row>
      <xdr:rowOff>1435525</xdr:rowOff>
    </xdr:to>
    <xdr:pic>
      <xdr:nvPicPr>
        <xdr:cNvPr id="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1178106</xdr:rowOff>
    </xdr:from>
    <xdr:to>
      <xdr:col>28</xdr:col>
      <xdr:colOff>1260295</xdr:colOff>
      <xdr:row>58</xdr:row>
      <xdr:rowOff>1435525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1178106</xdr:rowOff>
    </xdr:from>
    <xdr:to>
      <xdr:col>28</xdr:col>
      <xdr:colOff>1260295</xdr:colOff>
      <xdr:row>59</xdr:row>
      <xdr:rowOff>1435525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1178106</xdr:rowOff>
    </xdr:from>
    <xdr:to>
      <xdr:col>28</xdr:col>
      <xdr:colOff>1260295</xdr:colOff>
      <xdr:row>60</xdr:row>
      <xdr:rowOff>1435525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1178106</xdr:rowOff>
    </xdr:from>
    <xdr:to>
      <xdr:col>28</xdr:col>
      <xdr:colOff>1260295</xdr:colOff>
      <xdr:row>61</xdr:row>
      <xdr:rowOff>1435525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1178106</xdr:rowOff>
    </xdr:from>
    <xdr:to>
      <xdr:col>28</xdr:col>
      <xdr:colOff>1260295</xdr:colOff>
      <xdr:row>62</xdr:row>
      <xdr:rowOff>1435525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435156</xdr:rowOff>
    </xdr:from>
    <xdr:to>
      <xdr:col>29</xdr:col>
      <xdr:colOff>2995</xdr:colOff>
      <xdr:row>62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1178106</xdr:rowOff>
    </xdr:from>
    <xdr:to>
      <xdr:col>28</xdr:col>
      <xdr:colOff>1260295</xdr:colOff>
      <xdr:row>63</xdr:row>
      <xdr:rowOff>1435525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435156</xdr:rowOff>
    </xdr:from>
    <xdr:to>
      <xdr:col>29</xdr:col>
      <xdr:colOff>2995</xdr:colOff>
      <xdr:row>63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1178106</xdr:rowOff>
    </xdr:from>
    <xdr:to>
      <xdr:col>28</xdr:col>
      <xdr:colOff>1260295</xdr:colOff>
      <xdr:row>64</xdr:row>
      <xdr:rowOff>1435525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435156</xdr:rowOff>
    </xdr:from>
    <xdr:to>
      <xdr:col>29</xdr:col>
      <xdr:colOff>2995</xdr:colOff>
      <xdr:row>64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1178106</xdr:rowOff>
    </xdr:from>
    <xdr:to>
      <xdr:col>28</xdr:col>
      <xdr:colOff>1260295</xdr:colOff>
      <xdr:row>65</xdr:row>
      <xdr:rowOff>1435525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435156</xdr:rowOff>
    </xdr:from>
    <xdr:to>
      <xdr:col>29</xdr:col>
      <xdr:colOff>2995</xdr:colOff>
      <xdr:row>65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1178106</xdr:rowOff>
    </xdr:from>
    <xdr:to>
      <xdr:col>28</xdr:col>
      <xdr:colOff>1260295</xdr:colOff>
      <xdr:row>66</xdr:row>
      <xdr:rowOff>1435525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435156</xdr:rowOff>
    </xdr:from>
    <xdr:to>
      <xdr:col>29</xdr:col>
      <xdr:colOff>2995</xdr:colOff>
      <xdr:row>66</xdr:row>
      <xdr:rowOff>435400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1178106</xdr:rowOff>
    </xdr:from>
    <xdr:to>
      <xdr:col>28</xdr:col>
      <xdr:colOff>1260295</xdr:colOff>
      <xdr:row>67</xdr:row>
      <xdr:rowOff>1435525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435156</xdr:rowOff>
    </xdr:from>
    <xdr:to>
      <xdr:col>29</xdr:col>
      <xdr:colOff>2995</xdr:colOff>
      <xdr:row>67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68</xdr:row>
      <xdr:rowOff>1178106</xdr:rowOff>
    </xdr:from>
    <xdr:to>
      <xdr:col>28</xdr:col>
      <xdr:colOff>1260295</xdr:colOff>
      <xdr:row>68</xdr:row>
      <xdr:rowOff>1435525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68</xdr:row>
      <xdr:rowOff>435156</xdr:rowOff>
    </xdr:from>
    <xdr:to>
      <xdr:col>29</xdr:col>
      <xdr:colOff>2995</xdr:colOff>
      <xdr:row>68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1178106</xdr:rowOff>
    </xdr:from>
    <xdr:to>
      <xdr:col>28</xdr:col>
      <xdr:colOff>1260295</xdr:colOff>
      <xdr:row>69</xdr:row>
      <xdr:rowOff>1435525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435156</xdr:rowOff>
    </xdr:from>
    <xdr:to>
      <xdr:col>29</xdr:col>
      <xdr:colOff>2995</xdr:colOff>
      <xdr:row>69</xdr:row>
      <xdr:rowOff>435400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1178106</xdr:rowOff>
    </xdr:from>
    <xdr:to>
      <xdr:col>28</xdr:col>
      <xdr:colOff>1260295</xdr:colOff>
      <xdr:row>70</xdr:row>
      <xdr:rowOff>1435525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435156</xdr:rowOff>
    </xdr:from>
    <xdr:to>
      <xdr:col>29</xdr:col>
      <xdr:colOff>2995</xdr:colOff>
      <xdr:row>70</xdr:row>
      <xdr:rowOff>435400</xdr:rowOff>
    </xdr:to>
    <xdr:pic>
      <xdr:nvPicPr>
        <xdr:cNvPr id="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1178106</xdr:rowOff>
    </xdr:from>
    <xdr:to>
      <xdr:col>28</xdr:col>
      <xdr:colOff>1260295</xdr:colOff>
      <xdr:row>71</xdr:row>
      <xdr:rowOff>1435525</xdr:rowOff>
    </xdr:to>
    <xdr:pic>
      <xdr:nvPicPr>
        <xdr:cNvPr id="1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435156</xdr:rowOff>
    </xdr:from>
    <xdr:to>
      <xdr:col>29</xdr:col>
      <xdr:colOff>2995</xdr:colOff>
      <xdr:row>71</xdr:row>
      <xdr:rowOff>435400</xdr:rowOff>
    </xdr:to>
    <xdr:pic>
      <xdr:nvPicPr>
        <xdr:cNvPr id="1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72</xdr:row>
      <xdr:rowOff>1178106</xdr:rowOff>
    </xdr:from>
    <xdr:to>
      <xdr:col>28</xdr:col>
      <xdr:colOff>1260295</xdr:colOff>
      <xdr:row>72</xdr:row>
      <xdr:rowOff>1435525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72</xdr:row>
      <xdr:rowOff>435156</xdr:rowOff>
    </xdr:from>
    <xdr:to>
      <xdr:col>29</xdr:col>
      <xdr:colOff>2995</xdr:colOff>
      <xdr:row>72</xdr:row>
      <xdr:rowOff>435400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73</xdr:row>
      <xdr:rowOff>1178106</xdr:rowOff>
    </xdr:from>
    <xdr:to>
      <xdr:col>28</xdr:col>
      <xdr:colOff>1260295</xdr:colOff>
      <xdr:row>73</xdr:row>
      <xdr:rowOff>1435525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73</xdr:row>
      <xdr:rowOff>435156</xdr:rowOff>
    </xdr:from>
    <xdr:to>
      <xdr:col>29</xdr:col>
      <xdr:colOff>2995</xdr:colOff>
      <xdr:row>73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1178106</xdr:rowOff>
    </xdr:from>
    <xdr:to>
      <xdr:col>28</xdr:col>
      <xdr:colOff>1260295</xdr:colOff>
      <xdr:row>74</xdr:row>
      <xdr:rowOff>1435525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435156</xdr:rowOff>
    </xdr:from>
    <xdr:to>
      <xdr:col>29</xdr:col>
      <xdr:colOff>2995</xdr:colOff>
      <xdr:row>74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1178106</xdr:rowOff>
    </xdr:from>
    <xdr:to>
      <xdr:col>28</xdr:col>
      <xdr:colOff>1260295</xdr:colOff>
      <xdr:row>75</xdr:row>
      <xdr:rowOff>1435525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435156</xdr:rowOff>
    </xdr:from>
    <xdr:to>
      <xdr:col>29</xdr:col>
      <xdr:colOff>2995</xdr:colOff>
      <xdr:row>75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1178106</xdr:rowOff>
    </xdr:from>
    <xdr:to>
      <xdr:col>28</xdr:col>
      <xdr:colOff>1260295</xdr:colOff>
      <xdr:row>76</xdr:row>
      <xdr:rowOff>1435525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435156</xdr:rowOff>
    </xdr:from>
    <xdr:to>
      <xdr:col>29</xdr:col>
      <xdr:colOff>2995</xdr:colOff>
      <xdr:row>76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77</xdr:row>
      <xdr:rowOff>1178106</xdr:rowOff>
    </xdr:from>
    <xdr:to>
      <xdr:col>28</xdr:col>
      <xdr:colOff>1260295</xdr:colOff>
      <xdr:row>77</xdr:row>
      <xdr:rowOff>1435525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77</xdr:row>
      <xdr:rowOff>435156</xdr:rowOff>
    </xdr:from>
    <xdr:to>
      <xdr:col>29</xdr:col>
      <xdr:colOff>2995</xdr:colOff>
      <xdr:row>77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78</xdr:row>
      <xdr:rowOff>1178106</xdr:rowOff>
    </xdr:from>
    <xdr:to>
      <xdr:col>28</xdr:col>
      <xdr:colOff>1260295</xdr:colOff>
      <xdr:row>78</xdr:row>
      <xdr:rowOff>1435525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78</xdr:row>
      <xdr:rowOff>435156</xdr:rowOff>
    </xdr:from>
    <xdr:to>
      <xdr:col>29</xdr:col>
      <xdr:colOff>2995</xdr:colOff>
      <xdr:row>78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1178106</xdr:rowOff>
    </xdr:from>
    <xdr:to>
      <xdr:col>28</xdr:col>
      <xdr:colOff>1260295</xdr:colOff>
      <xdr:row>79</xdr:row>
      <xdr:rowOff>1435525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435156</xdr:rowOff>
    </xdr:from>
    <xdr:to>
      <xdr:col>29</xdr:col>
      <xdr:colOff>2995</xdr:colOff>
      <xdr:row>79</xdr:row>
      <xdr:rowOff>435400</xdr:rowOff>
    </xdr:to>
    <xdr:pic>
      <xdr:nvPicPr>
        <xdr:cNvPr id="1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80</xdr:row>
      <xdr:rowOff>1178106</xdr:rowOff>
    </xdr:from>
    <xdr:to>
      <xdr:col>28</xdr:col>
      <xdr:colOff>1260295</xdr:colOff>
      <xdr:row>80</xdr:row>
      <xdr:rowOff>1435525</xdr:rowOff>
    </xdr:to>
    <xdr:pic>
      <xdr:nvPicPr>
        <xdr:cNvPr id="1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80</xdr:row>
      <xdr:rowOff>435156</xdr:rowOff>
    </xdr:from>
    <xdr:to>
      <xdr:col>29</xdr:col>
      <xdr:colOff>2995</xdr:colOff>
      <xdr:row>80</xdr:row>
      <xdr:rowOff>435400</xdr:rowOff>
    </xdr:to>
    <xdr:pic>
      <xdr:nvPicPr>
        <xdr:cNvPr id="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81</xdr:row>
      <xdr:rowOff>1178106</xdr:rowOff>
    </xdr:from>
    <xdr:to>
      <xdr:col>28</xdr:col>
      <xdr:colOff>1260295</xdr:colOff>
      <xdr:row>81</xdr:row>
      <xdr:rowOff>1435525</xdr:rowOff>
    </xdr:to>
    <xdr:pic>
      <xdr:nvPicPr>
        <xdr:cNvPr id="1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81</xdr:row>
      <xdr:rowOff>435156</xdr:rowOff>
    </xdr:from>
    <xdr:to>
      <xdr:col>29</xdr:col>
      <xdr:colOff>2995</xdr:colOff>
      <xdr:row>81</xdr:row>
      <xdr:rowOff>435400</xdr:rowOff>
    </xdr:to>
    <xdr:pic>
      <xdr:nvPicPr>
        <xdr:cNvPr id="1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82</xdr:row>
      <xdr:rowOff>1178106</xdr:rowOff>
    </xdr:from>
    <xdr:to>
      <xdr:col>28</xdr:col>
      <xdr:colOff>1260295</xdr:colOff>
      <xdr:row>82</xdr:row>
      <xdr:rowOff>1435525</xdr:rowOff>
    </xdr:to>
    <xdr:pic>
      <xdr:nvPicPr>
        <xdr:cNvPr id="1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82</xdr:row>
      <xdr:rowOff>435156</xdr:rowOff>
    </xdr:from>
    <xdr:to>
      <xdr:col>29</xdr:col>
      <xdr:colOff>2995</xdr:colOff>
      <xdr:row>82</xdr:row>
      <xdr:rowOff>435400</xdr:rowOff>
    </xdr:to>
    <xdr:pic>
      <xdr:nvPicPr>
        <xdr:cNvPr id="1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83</xdr:row>
      <xdr:rowOff>1178106</xdr:rowOff>
    </xdr:from>
    <xdr:to>
      <xdr:col>28</xdr:col>
      <xdr:colOff>1260295</xdr:colOff>
      <xdr:row>83</xdr:row>
      <xdr:rowOff>1435525</xdr:rowOff>
    </xdr:to>
    <xdr:pic>
      <xdr:nvPicPr>
        <xdr:cNvPr id="1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83</xdr:row>
      <xdr:rowOff>435156</xdr:rowOff>
    </xdr:from>
    <xdr:to>
      <xdr:col>29</xdr:col>
      <xdr:colOff>2995</xdr:colOff>
      <xdr:row>83</xdr:row>
      <xdr:rowOff>435400</xdr:rowOff>
    </xdr:to>
    <xdr:pic>
      <xdr:nvPicPr>
        <xdr:cNvPr id="1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84</xdr:row>
      <xdr:rowOff>1178106</xdr:rowOff>
    </xdr:from>
    <xdr:to>
      <xdr:col>28</xdr:col>
      <xdr:colOff>1260295</xdr:colOff>
      <xdr:row>84</xdr:row>
      <xdr:rowOff>1435525</xdr:rowOff>
    </xdr:to>
    <xdr:pic>
      <xdr:nvPicPr>
        <xdr:cNvPr id="1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84</xdr:row>
      <xdr:rowOff>435156</xdr:rowOff>
    </xdr:from>
    <xdr:to>
      <xdr:col>29</xdr:col>
      <xdr:colOff>2995</xdr:colOff>
      <xdr:row>84</xdr:row>
      <xdr:rowOff>435400</xdr:rowOff>
    </xdr:to>
    <xdr:pic>
      <xdr:nvPicPr>
        <xdr:cNvPr id="1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85</xdr:row>
      <xdr:rowOff>1178106</xdr:rowOff>
    </xdr:from>
    <xdr:to>
      <xdr:col>28</xdr:col>
      <xdr:colOff>1260295</xdr:colOff>
      <xdr:row>85</xdr:row>
      <xdr:rowOff>1435525</xdr:rowOff>
    </xdr:to>
    <xdr:pic>
      <xdr:nvPicPr>
        <xdr:cNvPr id="1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85</xdr:row>
      <xdr:rowOff>435156</xdr:rowOff>
    </xdr:from>
    <xdr:to>
      <xdr:col>29</xdr:col>
      <xdr:colOff>2995</xdr:colOff>
      <xdr:row>85</xdr:row>
      <xdr:rowOff>435400</xdr:rowOff>
    </xdr:to>
    <xdr:pic>
      <xdr:nvPicPr>
        <xdr:cNvPr id="1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86</xdr:row>
      <xdr:rowOff>1178106</xdr:rowOff>
    </xdr:from>
    <xdr:to>
      <xdr:col>28</xdr:col>
      <xdr:colOff>1260295</xdr:colOff>
      <xdr:row>86</xdr:row>
      <xdr:rowOff>1435525</xdr:rowOff>
    </xdr:to>
    <xdr:pic>
      <xdr:nvPicPr>
        <xdr:cNvPr id="1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86</xdr:row>
      <xdr:rowOff>435156</xdr:rowOff>
    </xdr:from>
    <xdr:to>
      <xdr:col>29</xdr:col>
      <xdr:colOff>2995</xdr:colOff>
      <xdr:row>86</xdr:row>
      <xdr:rowOff>435400</xdr:rowOff>
    </xdr:to>
    <xdr:pic>
      <xdr:nvPicPr>
        <xdr:cNvPr id="1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87</xdr:row>
      <xdr:rowOff>1178106</xdr:rowOff>
    </xdr:from>
    <xdr:to>
      <xdr:col>28</xdr:col>
      <xdr:colOff>1260295</xdr:colOff>
      <xdr:row>87</xdr:row>
      <xdr:rowOff>1435525</xdr:rowOff>
    </xdr:to>
    <xdr:pic>
      <xdr:nvPicPr>
        <xdr:cNvPr id="1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87</xdr:row>
      <xdr:rowOff>435156</xdr:rowOff>
    </xdr:from>
    <xdr:to>
      <xdr:col>29</xdr:col>
      <xdr:colOff>2995</xdr:colOff>
      <xdr:row>87</xdr:row>
      <xdr:rowOff>435400</xdr:rowOff>
    </xdr:to>
    <xdr:pic>
      <xdr:nvPicPr>
        <xdr:cNvPr id="1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88</xdr:row>
      <xdr:rowOff>1178106</xdr:rowOff>
    </xdr:from>
    <xdr:to>
      <xdr:col>28</xdr:col>
      <xdr:colOff>1260295</xdr:colOff>
      <xdr:row>88</xdr:row>
      <xdr:rowOff>1435525</xdr:rowOff>
    </xdr:to>
    <xdr:pic>
      <xdr:nvPicPr>
        <xdr:cNvPr id="1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88</xdr:row>
      <xdr:rowOff>435156</xdr:rowOff>
    </xdr:from>
    <xdr:to>
      <xdr:col>29</xdr:col>
      <xdr:colOff>2995</xdr:colOff>
      <xdr:row>88</xdr:row>
      <xdr:rowOff>435400</xdr:rowOff>
    </xdr:to>
    <xdr:pic>
      <xdr:nvPicPr>
        <xdr:cNvPr id="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89</xdr:row>
      <xdr:rowOff>1178106</xdr:rowOff>
    </xdr:from>
    <xdr:to>
      <xdr:col>28</xdr:col>
      <xdr:colOff>1260295</xdr:colOff>
      <xdr:row>89</xdr:row>
      <xdr:rowOff>1435525</xdr:rowOff>
    </xdr:to>
    <xdr:pic>
      <xdr:nvPicPr>
        <xdr:cNvPr id="1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89</xdr:row>
      <xdr:rowOff>435156</xdr:rowOff>
    </xdr:from>
    <xdr:to>
      <xdr:col>29</xdr:col>
      <xdr:colOff>2995</xdr:colOff>
      <xdr:row>89</xdr:row>
      <xdr:rowOff>435400</xdr:rowOff>
    </xdr:to>
    <xdr:pic>
      <xdr:nvPicPr>
        <xdr:cNvPr id="1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90</xdr:row>
      <xdr:rowOff>1178106</xdr:rowOff>
    </xdr:from>
    <xdr:to>
      <xdr:col>28</xdr:col>
      <xdr:colOff>1260295</xdr:colOff>
      <xdr:row>90</xdr:row>
      <xdr:rowOff>1435525</xdr:rowOff>
    </xdr:to>
    <xdr:pic>
      <xdr:nvPicPr>
        <xdr:cNvPr id="1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90</xdr:row>
      <xdr:rowOff>435156</xdr:rowOff>
    </xdr:from>
    <xdr:to>
      <xdr:col>29</xdr:col>
      <xdr:colOff>2995</xdr:colOff>
      <xdr:row>90</xdr:row>
      <xdr:rowOff>435400</xdr:rowOff>
    </xdr:to>
    <xdr:pic>
      <xdr:nvPicPr>
        <xdr:cNvPr id="1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91</xdr:row>
      <xdr:rowOff>1178106</xdr:rowOff>
    </xdr:from>
    <xdr:to>
      <xdr:col>28</xdr:col>
      <xdr:colOff>1260295</xdr:colOff>
      <xdr:row>91</xdr:row>
      <xdr:rowOff>1435525</xdr:rowOff>
    </xdr:to>
    <xdr:pic>
      <xdr:nvPicPr>
        <xdr:cNvPr id="1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91</xdr:row>
      <xdr:rowOff>435156</xdr:rowOff>
    </xdr:from>
    <xdr:to>
      <xdr:col>29</xdr:col>
      <xdr:colOff>2995</xdr:colOff>
      <xdr:row>91</xdr:row>
      <xdr:rowOff>435400</xdr:rowOff>
    </xdr:to>
    <xdr:pic>
      <xdr:nvPicPr>
        <xdr:cNvPr id="1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92</xdr:row>
      <xdr:rowOff>1178106</xdr:rowOff>
    </xdr:from>
    <xdr:to>
      <xdr:col>28</xdr:col>
      <xdr:colOff>1260295</xdr:colOff>
      <xdr:row>92</xdr:row>
      <xdr:rowOff>1435525</xdr:rowOff>
    </xdr:to>
    <xdr:pic>
      <xdr:nvPicPr>
        <xdr:cNvPr id="1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92</xdr:row>
      <xdr:rowOff>435156</xdr:rowOff>
    </xdr:from>
    <xdr:to>
      <xdr:col>29</xdr:col>
      <xdr:colOff>2995</xdr:colOff>
      <xdr:row>92</xdr:row>
      <xdr:rowOff>435400</xdr:rowOff>
    </xdr:to>
    <xdr:pic>
      <xdr:nvPicPr>
        <xdr:cNvPr id="1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93</xdr:row>
      <xdr:rowOff>1178106</xdr:rowOff>
    </xdr:from>
    <xdr:to>
      <xdr:col>28</xdr:col>
      <xdr:colOff>1260295</xdr:colOff>
      <xdr:row>93</xdr:row>
      <xdr:rowOff>1435525</xdr:rowOff>
    </xdr:to>
    <xdr:pic>
      <xdr:nvPicPr>
        <xdr:cNvPr id="1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93</xdr:row>
      <xdr:rowOff>435156</xdr:rowOff>
    </xdr:from>
    <xdr:to>
      <xdr:col>29</xdr:col>
      <xdr:colOff>2995</xdr:colOff>
      <xdr:row>93</xdr:row>
      <xdr:rowOff>435400</xdr:rowOff>
    </xdr:to>
    <xdr:pic>
      <xdr:nvPicPr>
        <xdr:cNvPr id="1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94</xdr:row>
      <xdr:rowOff>1178106</xdr:rowOff>
    </xdr:from>
    <xdr:to>
      <xdr:col>28</xdr:col>
      <xdr:colOff>1260295</xdr:colOff>
      <xdr:row>94</xdr:row>
      <xdr:rowOff>1435525</xdr:rowOff>
    </xdr:to>
    <xdr:pic>
      <xdr:nvPicPr>
        <xdr:cNvPr id="1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94</xdr:row>
      <xdr:rowOff>435156</xdr:rowOff>
    </xdr:from>
    <xdr:to>
      <xdr:col>29</xdr:col>
      <xdr:colOff>2995</xdr:colOff>
      <xdr:row>94</xdr:row>
      <xdr:rowOff>435400</xdr:rowOff>
    </xdr:to>
    <xdr:pic>
      <xdr:nvPicPr>
        <xdr:cNvPr id="1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95</xdr:row>
      <xdr:rowOff>1178106</xdr:rowOff>
    </xdr:from>
    <xdr:to>
      <xdr:col>28</xdr:col>
      <xdr:colOff>1260295</xdr:colOff>
      <xdr:row>95</xdr:row>
      <xdr:rowOff>1435525</xdr:rowOff>
    </xdr:to>
    <xdr:pic>
      <xdr:nvPicPr>
        <xdr:cNvPr id="1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95</xdr:row>
      <xdr:rowOff>435156</xdr:rowOff>
    </xdr:from>
    <xdr:to>
      <xdr:col>29</xdr:col>
      <xdr:colOff>2995</xdr:colOff>
      <xdr:row>95</xdr:row>
      <xdr:rowOff>435400</xdr:rowOff>
    </xdr:to>
    <xdr:pic>
      <xdr:nvPicPr>
        <xdr:cNvPr id="1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96</xdr:row>
      <xdr:rowOff>1178106</xdr:rowOff>
    </xdr:from>
    <xdr:to>
      <xdr:col>28</xdr:col>
      <xdr:colOff>1260295</xdr:colOff>
      <xdr:row>96</xdr:row>
      <xdr:rowOff>1435525</xdr:rowOff>
    </xdr:to>
    <xdr:pic>
      <xdr:nvPicPr>
        <xdr:cNvPr id="1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96</xdr:row>
      <xdr:rowOff>435156</xdr:rowOff>
    </xdr:from>
    <xdr:to>
      <xdr:col>29</xdr:col>
      <xdr:colOff>2995</xdr:colOff>
      <xdr:row>96</xdr:row>
      <xdr:rowOff>435400</xdr:rowOff>
    </xdr:to>
    <xdr:pic>
      <xdr:nvPicPr>
        <xdr:cNvPr id="1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97</xdr:row>
      <xdr:rowOff>1178106</xdr:rowOff>
    </xdr:from>
    <xdr:to>
      <xdr:col>28</xdr:col>
      <xdr:colOff>1260295</xdr:colOff>
      <xdr:row>97</xdr:row>
      <xdr:rowOff>1435525</xdr:rowOff>
    </xdr:to>
    <xdr:pic>
      <xdr:nvPicPr>
        <xdr:cNvPr id="1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97</xdr:row>
      <xdr:rowOff>435156</xdr:rowOff>
    </xdr:from>
    <xdr:to>
      <xdr:col>29</xdr:col>
      <xdr:colOff>2995</xdr:colOff>
      <xdr:row>97</xdr:row>
      <xdr:rowOff>435400</xdr:rowOff>
    </xdr:to>
    <xdr:pic>
      <xdr:nvPicPr>
        <xdr:cNvPr id="1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98</xdr:row>
      <xdr:rowOff>1178106</xdr:rowOff>
    </xdr:from>
    <xdr:to>
      <xdr:col>28</xdr:col>
      <xdr:colOff>1260295</xdr:colOff>
      <xdr:row>98</xdr:row>
      <xdr:rowOff>1435525</xdr:rowOff>
    </xdr:to>
    <xdr:pic>
      <xdr:nvPicPr>
        <xdr:cNvPr id="1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98</xdr:row>
      <xdr:rowOff>435156</xdr:rowOff>
    </xdr:from>
    <xdr:to>
      <xdr:col>29</xdr:col>
      <xdr:colOff>2995</xdr:colOff>
      <xdr:row>98</xdr:row>
      <xdr:rowOff>435400</xdr:rowOff>
    </xdr:to>
    <xdr:pic>
      <xdr:nvPicPr>
        <xdr:cNvPr id="1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99</xdr:row>
      <xdr:rowOff>1178106</xdr:rowOff>
    </xdr:from>
    <xdr:to>
      <xdr:col>28</xdr:col>
      <xdr:colOff>1260295</xdr:colOff>
      <xdr:row>99</xdr:row>
      <xdr:rowOff>1435525</xdr:rowOff>
    </xdr:to>
    <xdr:pic>
      <xdr:nvPicPr>
        <xdr:cNvPr id="1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99</xdr:row>
      <xdr:rowOff>435156</xdr:rowOff>
    </xdr:from>
    <xdr:to>
      <xdr:col>29</xdr:col>
      <xdr:colOff>2995</xdr:colOff>
      <xdr:row>99</xdr:row>
      <xdr:rowOff>435400</xdr:rowOff>
    </xdr:to>
    <xdr:pic>
      <xdr:nvPicPr>
        <xdr:cNvPr id="1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100</xdr:row>
      <xdr:rowOff>1178106</xdr:rowOff>
    </xdr:from>
    <xdr:to>
      <xdr:col>28</xdr:col>
      <xdr:colOff>1260295</xdr:colOff>
      <xdr:row>100</xdr:row>
      <xdr:rowOff>1435525</xdr:rowOff>
    </xdr:to>
    <xdr:pic>
      <xdr:nvPicPr>
        <xdr:cNvPr id="1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100</xdr:row>
      <xdr:rowOff>435156</xdr:rowOff>
    </xdr:from>
    <xdr:to>
      <xdr:col>29</xdr:col>
      <xdr:colOff>2995</xdr:colOff>
      <xdr:row>100</xdr:row>
      <xdr:rowOff>435400</xdr:rowOff>
    </xdr:to>
    <xdr:pic>
      <xdr:nvPicPr>
        <xdr:cNvPr id="1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101</xdr:row>
      <xdr:rowOff>1178106</xdr:rowOff>
    </xdr:from>
    <xdr:to>
      <xdr:col>28</xdr:col>
      <xdr:colOff>1260295</xdr:colOff>
      <xdr:row>101</xdr:row>
      <xdr:rowOff>1435525</xdr:rowOff>
    </xdr:to>
    <xdr:pic>
      <xdr:nvPicPr>
        <xdr:cNvPr id="1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101</xdr:row>
      <xdr:rowOff>435156</xdr:rowOff>
    </xdr:from>
    <xdr:to>
      <xdr:col>29</xdr:col>
      <xdr:colOff>2995</xdr:colOff>
      <xdr:row>101</xdr:row>
      <xdr:rowOff>435400</xdr:rowOff>
    </xdr:to>
    <xdr:pic>
      <xdr:nvPicPr>
        <xdr:cNvPr id="1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102</xdr:row>
      <xdr:rowOff>1178106</xdr:rowOff>
    </xdr:from>
    <xdr:to>
      <xdr:col>28</xdr:col>
      <xdr:colOff>1260295</xdr:colOff>
      <xdr:row>102</xdr:row>
      <xdr:rowOff>1435525</xdr:rowOff>
    </xdr:to>
    <xdr:pic>
      <xdr:nvPicPr>
        <xdr:cNvPr id="1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102</xdr:row>
      <xdr:rowOff>435156</xdr:rowOff>
    </xdr:from>
    <xdr:to>
      <xdr:col>29</xdr:col>
      <xdr:colOff>2995</xdr:colOff>
      <xdr:row>102</xdr:row>
      <xdr:rowOff>435400</xdr:rowOff>
    </xdr:to>
    <xdr:pic>
      <xdr:nvPicPr>
        <xdr:cNvPr id="1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103</xdr:row>
      <xdr:rowOff>1178106</xdr:rowOff>
    </xdr:from>
    <xdr:to>
      <xdr:col>28</xdr:col>
      <xdr:colOff>1260295</xdr:colOff>
      <xdr:row>103</xdr:row>
      <xdr:rowOff>1435525</xdr:rowOff>
    </xdr:to>
    <xdr:pic>
      <xdr:nvPicPr>
        <xdr:cNvPr id="1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103</xdr:row>
      <xdr:rowOff>435156</xdr:rowOff>
    </xdr:from>
    <xdr:to>
      <xdr:col>29</xdr:col>
      <xdr:colOff>2995</xdr:colOff>
      <xdr:row>103</xdr:row>
      <xdr:rowOff>435400</xdr:rowOff>
    </xdr:to>
    <xdr:pic>
      <xdr:nvPicPr>
        <xdr:cNvPr id="1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104</xdr:row>
      <xdr:rowOff>1178106</xdr:rowOff>
    </xdr:from>
    <xdr:to>
      <xdr:col>28</xdr:col>
      <xdr:colOff>1260295</xdr:colOff>
      <xdr:row>104</xdr:row>
      <xdr:rowOff>1435525</xdr:rowOff>
    </xdr:to>
    <xdr:pic>
      <xdr:nvPicPr>
        <xdr:cNvPr id="2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104</xdr:row>
      <xdr:rowOff>435156</xdr:rowOff>
    </xdr:from>
    <xdr:to>
      <xdr:col>29</xdr:col>
      <xdr:colOff>2995</xdr:colOff>
      <xdr:row>104</xdr:row>
      <xdr:rowOff>435400</xdr:rowOff>
    </xdr:to>
    <xdr:pic>
      <xdr:nvPicPr>
        <xdr:cNvPr id="2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105</xdr:row>
      <xdr:rowOff>1178106</xdr:rowOff>
    </xdr:from>
    <xdr:to>
      <xdr:col>28</xdr:col>
      <xdr:colOff>1260295</xdr:colOff>
      <xdr:row>105</xdr:row>
      <xdr:rowOff>1435525</xdr:rowOff>
    </xdr:to>
    <xdr:pic>
      <xdr:nvPicPr>
        <xdr:cNvPr id="2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105</xdr:row>
      <xdr:rowOff>435156</xdr:rowOff>
    </xdr:from>
    <xdr:to>
      <xdr:col>29</xdr:col>
      <xdr:colOff>2995</xdr:colOff>
      <xdr:row>105</xdr:row>
      <xdr:rowOff>435400</xdr:rowOff>
    </xdr:to>
    <xdr:pic>
      <xdr:nvPicPr>
        <xdr:cNvPr id="2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106</xdr:row>
      <xdr:rowOff>1178106</xdr:rowOff>
    </xdr:from>
    <xdr:to>
      <xdr:col>28</xdr:col>
      <xdr:colOff>1260295</xdr:colOff>
      <xdr:row>106</xdr:row>
      <xdr:rowOff>1435525</xdr:rowOff>
    </xdr:to>
    <xdr:pic>
      <xdr:nvPicPr>
        <xdr:cNvPr id="2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106</xdr:row>
      <xdr:rowOff>435156</xdr:rowOff>
    </xdr:from>
    <xdr:to>
      <xdr:col>29</xdr:col>
      <xdr:colOff>2995</xdr:colOff>
      <xdr:row>106</xdr:row>
      <xdr:rowOff>435400</xdr:rowOff>
    </xdr:to>
    <xdr:pic>
      <xdr:nvPicPr>
        <xdr:cNvPr id="2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107</xdr:row>
      <xdr:rowOff>1178106</xdr:rowOff>
    </xdr:from>
    <xdr:to>
      <xdr:col>28</xdr:col>
      <xdr:colOff>1260295</xdr:colOff>
      <xdr:row>107</xdr:row>
      <xdr:rowOff>1435525</xdr:rowOff>
    </xdr:to>
    <xdr:pic>
      <xdr:nvPicPr>
        <xdr:cNvPr id="2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107</xdr:row>
      <xdr:rowOff>435156</xdr:rowOff>
    </xdr:from>
    <xdr:to>
      <xdr:col>29</xdr:col>
      <xdr:colOff>2995</xdr:colOff>
      <xdr:row>107</xdr:row>
      <xdr:rowOff>435400</xdr:rowOff>
    </xdr:to>
    <xdr:pic>
      <xdr:nvPicPr>
        <xdr:cNvPr id="2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108</xdr:row>
      <xdr:rowOff>1178106</xdr:rowOff>
    </xdr:from>
    <xdr:to>
      <xdr:col>28</xdr:col>
      <xdr:colOff>1260295</xdr:colOff>
      <xdr:row>108</xdr:row>
      <xdr:rowOff>1435525</xdr:rowOff>
    </xdr:to>
    <xdr:pic>
      <xdr:nvPicPr>
        <xdr:cNvPr id="2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108</xdr:row>
      <xdr:rowOff>435156</xdr:rowOff>
    </xdr:from>
    <xdr:to>
      <xdr:col>29</xdr:col>
      <xdr:colOff>2995</xdr:colOff>
      <xdr:row>108</xdr:row>
      <xdr:rowOff>435400</xdr:rowOff>
    </xdr:to>
    <xdr:pic>
      <xdr:nvPicPr>
        <xdr:cNvPr id="2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109</xdr:row>
      <xdr:rowOff>1178106</xdr:rowOff>
    </xdr:from>
    <xdr:to>
      <xdr:col>28</xdr:col>
      <xdr:colOff>1260295</xdr:colOff>
      <xdr:row>109</xdr:row>
      <xdr:rowOff>1435525</xdr:rowOff>
    </xdr:to>
    <xdr:pic>
      <xdr:nvPicPr>
        <xdr:cNvPr id="2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109</xdr:row>
      <xdr:rowOff>435156</xdr:rowOff>
    </xdr:from>
    <xdr:to>
      <xdr:col>29</xdr:col>
      <xdr:colOff>2995</xdr:colOff>
      <xdr:row>109</xdr:row>
      <xdr:rowOff>435400</xdr:rowOff>
    </xdr:to>
    <xdr:pic>
      <xdr:nvPicPr>
        <xdr:cNvPr id="2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110</xdr:row>
      <xdr:rowOff>1178106</xdr:rowOff>
    </xdr:from>
    <xdr:to>
      <xdr:col>28</xdr:col>
      <xdr:colOff>1260295</xdr:colOff>
      <xdr:row>110</xdr:row>
      <xdr:rowOff>1435525</xdr:rowOff>
    </xdr:to>
    <xdr:pic>
      <xdr:nvPicPr>
        <xdr:cNvPr id="2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110</xdr:row>
      <xdr:rowOff>435156</xdr:rowOff>
    </xdr:from>
    <xdr:to>
      <xdr:col>29</xdr:col>
      <xdr:colOff>2995</xdr:colOff>
      <xdr:row>110</xdr:row>
      <xdr:rowOff>435400</xdr:rowOff>
    </xdr:to>
    <xdr:pic>
      <xdr:nvPicPr>
        <xdr:cNvPr id="2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111</xdr:row>
      <xdr:rowOff>1178106</xdr:rowOff>
    </xdr:from>
    <xdr:to>
      <xdr:col>28</xdr:col>
      <xdr:colOff>1260295</xdr:colOff>
      <xdr:row>111</xdr:row>
      <xdr:rowOff>1435525</xdr:rowOff>
    </xdr:to>
    <xdr:pic>
      <xdr:nvPicPr>
        <xdr:cNvPr id="2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111</xdr:row>
      <xdr:rowOff>435156</xdr:rowOff>
    </xdr:from>
    <xdr:to>
      <xdr:col>29</xdr:col>
      <xdr:colOff>2995</xdr:colOff>
      <xdr:row>111</xdr:row>
      <xdr:rowOff>435400</xdr:rowOff>
    </xdr:to>
    <xdr:pic>
      <xdr:nvPicPr>
        <xdr:cNvPr id="2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112</xdr:row>
      <xdr:rowOff>1178106</xdr:rowOff>
    </xdr:from>
    <xdr:to>
      <xdr:col>28</xdr:col>
      <xdr:colOff>1260295</xdr:colOff>
      <xdr:row>112</xdr:row>
      <xdr:rowOff>1435525</xdr:rowOff>
    </xdr:to>
    <xdr:pic>
      <xdr:nvPicPr>
        <xdr:cNvPr id="2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112</xdr:row>
      <xdr:rowOff>435156</xdr:rowOff>
    </xdr:from>
    <xdr:to>
      <xdr:col>29</xdr:col>
      <xdr:colOff>2995</xdr:colOff>
      <xdr:row>112</xdr:row>
      <xdr:rowOff>435400</xdr:rowOff>
    </xdr:to>
    <xdr:pic>
      <xdr:nvPicPr>
        <xdr:cNvPr id="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113</xdr:row>
      <xdr:rowOff>1178106</xdr:rowOff>
    </xdr:from>
    <xdr:to>
      <xdr:col>28</xdr:col>
      <xdr:colOff>1260295</xdr:colOff>
      <xdr:row>113</xdr:row>
      <xdr:rowOff>1435525</xdr:rowOff>
    </xdr:to>
    <xdr:pic>
      <xdr:nvPicPr>
        <xdr:cNvPr id="2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113</xdr:row>
      <xdr:rowOff>435156</xdr:rowOff>
    </xdr:from>
    <xdr:to>
      <xdr:col>29</xdr:col>
      <xdr:colOff>2995</xdr:colOff>
      <xdr:row>113</xdr:row>
      <xdr:rowOff>435400</xdr:rowOff>
    </xdr:to>
    <xdr:pic>
      <xdr:nvPicPr>
        <xdr:cNvPr id="2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114</xdr:row>
      <xdr:rowOff>1178106</xdr:rowOff>
    </xdr:from>
    <xdr:to>
      <xdr:col>28</xdr:col>
      <xdr:colOff>1260295</xdr:colOff>
      <xdr:row>114</xdr:row>
      <xdr:rowOff>1435525</xdr:rowOff>
    </xdr:to>
    <xdr:pic>
      <xdr:nvPicPr>
        <xdr:cNvPr id="2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114</xdr:row>
      <xdr:rowOff>435156</xdr:rowOff>
    </xdr:from>
    <xdr:to>
      <xdr:col>29</xdr:col>
      <xdr:colOff>2995</xdr:colOff>
      <xdr:row>114</xdr:row>
      <xdr:rowOff>435400</xdr:rowOff>
    </xdr:to>
    <xdr:pic>
      <xdr:nvPicPr>
        <xdr:cNvPr id="2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115</xdr:row>
      <xdr:rowOff>1178106</xdr:rowOff>
    </xdr:from>
    <xdr:to>
      <xdr:col>28</xdr:col>
      <xdr:colOff>1260295</xdr:colOff>
      <xdr:row>115</xdr:row>
      <xdr:rowOff>1435525</xdr:rowOff>
    </xdr:to>
    <xdr:pic>
      <xdr:nvPicPr>
        <xdr:cNvPr id="2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115</xdr:row>
      <xdr:rowOff>435156</xdr:rowOff>
    </xdr:from>
    <xdr:to>
      <xdr:col>29</xdr:col>
      <xdr:colOff>2995</xdr:colOff>
      <xdr:row>115</xdr:row>
      <xdr:rowOff>435400</xdr:rowOff>
    </xdr:to>
    <xdr:pic>
      <xdr:nvPicPr>
        <xdr:cNvPr id="2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116</xdr:row>
      <xdr:rowOff>1178106</xdr:rowOff>
    </xdr:from>
    <xdr:to>
      <xdr:col>28</xdr:col>
      <xdr:colOff>1260295</xdr:colOff>
      <xdr:row>116</xdr:row>
      <xdr:rowOff>1435525</xdr:rowOff>
    </xdr:to>
    <xdr:pic>
      <xdr:nvPicPr>
        <xdr:cNvPr id="2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116</xdr:row>
      <xdr:rowOff>435156</xdr:rowOff>
    </xdr:from>
    <xdr:to>
      <xdr:col>29</xdr:col>
      <xdr:colOff>2995</xdr:colOff>
      <xdr:row>116</xdr:row>
      <xdr:rowOff>435400</xdr:rowOff>
    </xdr:to>
    <xdr:pic>
      <xdr:nvPicPr>
        <xdr:cNvPr id="2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117</xdr:row>
      <xdr:rowOff>1178106</xdr:rowOff>
    </xdr:from>
    <xdr:to>
      <xdr:col>28</xdr:col>
      <xdr:colOff>1260295</xdr:colOff>
      <xdr:row>117</xdr:row>
      <xdr:rowOff>1435525</xdr:rowOff>
    </xdr:to>
    <xdr:pic>
      <xdr:nvPicPr>
        <xdr:cNvPr id="2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117</xdr:row>
      <xdr:rowOff>435156</xdr:rowOff>
    </xdr:from>
    <xdr:to>
      <xdr:col>29</xdr:col>
      <xdr:colOff>2995</xdr:colOff>
      <xdr:row>117</xdr:row>
      <xdr:rowOff>435400</xdr:rowOff>
    </xdr:to>
    <xdr:pic>
      <xdr:nvPicPr>
        <xdr:cNvPr id="2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118</xdr:row>
      <xdr:rowOff>1178106</xdr:rowOff>
    </xdr:from>
    <xdr:to>
      <xdr:col>28</xdr:col>
      <xdr:colOff>1260295</xdr:colOff>
      <xdr:row>118</xdr:row>
      <xdr:rowOff>1435525</xdr:rowOff>
    </xdr:to>
    <xdr:pic>
      <xdr:nvPicPr>
        <xdr:cNvPr id="2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118</xdr:row>
      <xdr:rowOff>435156</xdr:rowOff>
    </xdr:from>
    <xdr:to>
      <xdr:col>29</xdr:col>
      <xdr:colOff>2995</xdr:colOff>
      <xdr:row>118</xdr:row>
      <xdr:rowOff>435400</xdr:rowOff>
    </xdr:to>
    <xdr:pic>
      <xdr:nvPicPr>
        <xdr:cNvPr id="2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119</xdr:row>
      <xdr:rowOff>1178106</xdr:rowOff>
    </xdr:from>
    <xdr:to>
      <xdr:col>28</xdr:col>
      <xdr:colOff>1260295</xdr:colOff>
      <xdr:row>119</xdr:row>
      <xdr:rowOff>1435525</xdr:rowOff>
    </xdr:to>
    <xdr:pic>
      <xdr:nvPicPr>
        <xdr:cNvPr id="2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119</xdr:row>
      <xdr:rowOff>435156</xdr:rowOff>
    </xdr:from>
    <xdr:to>
      <xdr:col>29</xdr:col>
      <xdr:colOff>2995</xdr:colOff>
      <xdr:row>119</xdr:row>
      <xdr:rowOff>435400</xdr:rowOff>
    </xdr:to>
    <xdr:pic>
      <xdr:nvPicPr>
        <xdr:cNvPr id="2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120</xdr:row>
      <xdr:rowOff>1178106</xdr:rowOff>
    </xdr:from>
    <xdr:to>
      <xdr:col>28</xdr:col>
      <xdr:colOff>1260295</xdr:colOff>
      <xdr:row>120</xdr:row>
      <xdr:rowOff>1435525</xdr:rowOff>
    </xdr:to>
    <xdr:pic>
      <xdr:nvPicPr>
        <xdr:cNvPr id="2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120</xdr:row>
      <xdr:rowOff>435156</xdr:rowOff>
    </xdr:from>
    <xdr:to>
      <xdr:col>29</xdr:col>
      <xdr:colOff>2995</xdr:colOff>
      <xdr:row>120</xdr:row>
      <xdr:rowOff>435400</xdr:rowOff>
    </xdr:to>
    <xdr:pic>
      <xdr:nvPicPr>
        <xdr:cNvPr id="2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121</xdr:row>
      <xdr:rowOff>1178106</xdr:rowOff>
    </xdr:from>
    <xdr:to>
      <xdr:col>28</xdr:col>
      <xdr:colOff>1260295</xdr:colOff>
      <xdr:row>121</xdr:row>
      <xdr:rowOff>1435525</xdr:rowOff>
    </xdr:to>
    <xdr:pic>
      <xdr:nvPicPr>
        <xdr:cNvPr id="2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121</xdr:row>
      <xdr:rowOff>435156</xdr:rowOff>
    </xdr:from>
    <xdr:to>
      <xdr:col>29</xdr:col>
      <xdr:colOff>2995</xdr:colOff>
      <xdr:row>121</xdr:row>
      <xdr:rowOff>435400</xdr:rowOff>
    </xdr:to>
    <xdr:pic>
      <xdr:nvPicPr>
        <xdr:cNvPr id="2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122</xdr:row>
      <xdr:rowOff>1178106</xdr:rowOff>
    </xdr:from>
    <xdr:to>
      <xdr:col>28</xdr:col>
      <xdr:colOff>1260295</xdr:colOff>
      <xdr:row>122</xdr:row>
      <xdr:rowOff>1435525</xdr:rowOff>
    </xdr:to>
    <xdr:pic>
      <xdr:nvPicPr>
        <xdr:cNvPr id="2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122</xdr:row>
      <xdr:rowOff>435156</xdr:rowOff>
    </xdr:from>
    <xdr:to>
      <xdr:col>29</xdr:col>
      <xdr:colOff>2995</xdr:colOff>
      <xdr:row>122</xdr:row>
      <xdr:rowOff>435400</xdr:rowOff>
    </xdr:to>
    <xdr:pic>
      <xdr:nvPicPr>
        <xdr:cNvPr id="2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123</xdr:row>
      <xdr:rowOff>1178106</xdr:rowOff>
    </xdr:from>
    <xdr:to>
      <xdr:col>28</xdr:col>
      <xdr:colOff>1260295</xdr:colOff>
      <xdr:row>123</xdr:row>
      <xdr:rowOff>1435525</xdr:rowOff>
    </xdr:to>
    <xdr:pic>
      <xdr:nvPicPr>
        <xdr:cNvPr id="2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123</xdr:row>
      <xdr:rowOff>435156</xdr:rowOff>
    </xdr:from>
    <xdr:to>
      <xdr:col>29</xdr:col>
      <xdr:colOff>2995</xdr:colOff>
      <xdr:row>123</xdr:row>
      <xdr:rowOff>435400</xdr:rowOff>
    </xdr:to>
    <xdr:pic>
      <xdr:nvPicPr>
        <xdr:cNvPr id="2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124</xdr:row>
      <xdr:rowOff>1178106</xdr:rowOff>
    </xdr:from>
    <xdr:to>
      <xdr:col>28</xdr:col>
      <xdr:colOff>1260295</xdr:colOff>
      <xdr:row>124</xdr:row>
      <xdr:rowOff>1435525</xdr:rowOff>
    </xdr:to>
    <xdr:pic>
      <xdr:nvPicPr>
        <xdr:cNvPr id="2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124</xdr:row>
      <xdr:rowOff>435156</xdr:rowOff>
    </xdr:from>
    <xdr:to>
      <xdr:col>29</xdr:col>
      <xdr:colOff>2995</xdr:colOff>
      <xdr:row>124</xdr:row>
      <xdr:rowOff>435400</xdr:rowOff>
    </xdr:to>
    <xdr:pic>
      <xdr:nvPicPr>
        <xdr:cNvPr id="2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125</xdr:row>
      <xdr:rowOff>1178106</xdr:rowOff>
    </xdr:from>
    <xdr:to>
      <xdr:col>28</xdr:col>
      <xdr:colOff>1260295</xdr:colOff>
      <xdr:row>125</xdr:row>
      <xdr:rowOff>1435525</xdr:rowOff>
    </xdr:to>
    <xdr:pic>
      <xdr:nvPicPr>
        <xdr:cNvPr id="2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125</xdr:row>
      <xdr:rowOff>435156</xdr:rowOff>
    </xdr:from>
    <xdr:to>
      <xdr:col>29</xdr:col>
      <xdr:colOff>2995</xdr:colOff>
      <xdr:row>125</xdr:row>
      <xdr:rowOff>435400</xdr:rowOff>
    </xdr:to>
    <xdr:pic>
      <xdr:nvPicPr>
        <xdr:cNvPr id="2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126</xdr:row>
      <xdr:rowOff>1178106</xdr:rowOff>
    </xdr:from>
    <xdr:to>
      <xdr:col>28</xdr:col>
      <xdr:colOff>1260295</xdr:colOff>
      <xdr:row>126</xdr:row>
      <xdr:rowOff>1435525</xdr:rowOff>
    </xdr:to>
    <xdr:pic>
      <xdr:nvPicPr>
        <xdr:cNvPr id="2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126</xdr:row>
      <xdr:rowOff>435156</xdr:rowOff>
    </xdr:from>
    <xdr:to>
      <xdr:col>29</xdr:col>
      <xdr:colOff>2995</xdr:colOff>
      <xdr:row>126</xdr:row>
      <xdr:rowOff>435400</xdr:rowOff>
    </xdr:to>
    <xdr:pic>
      <xdr:nvPicPr>
        <xdr:cNvPr id="2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127</xdr:row>
      <xdr:rowOff>1178106</xdr:rowOff>
    </xdr:from>
    <xdr:to>
      <xdr:col>28</xdr:col>
      <xdr:colOff>1260295</xdr:colOff>
      <xdr:row>127</xdr:row>
      <xdr:rowOff>1435525</xdr:rowOff>
    </xdr:to>
    <xdr:pic>
      <xdr:nvPicPr>
        <xdr:cNvPr id="2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127</xdr:row>
      <xdr:rowOff>435156</xdr:rowOff>
    </xdr:from>
    <xdr:to>
      <xdr:col>29</xdr:col>
      <xdr:colOff>2995</xdr:colOff>
      <xdr:row>127</xdr:row>
      <xdr:rowOff>435400</xdr:rowOff>
    </xdr:to>
    <xdr:pic>
      <xdr:nvPicPr>
        <xdr:cNvPr id="2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128</xdr:row>
      <xdr:rowOff>1178106</xdr:rowOff>
    </xdr:from>
    <xdr:to>
      <xdr:col>28</xdr:col>
      <xdr:colOff>1260295</xdr:colOff>
      <xdr:row>128</xdr:row>
      <xdr:rowOff>1435525</xdr:rowOff>
    </xdr:to>
    <xdr:pic>
      <xdr:nvPicPr>
        <xdr:cNvPr id="2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128</xdr:row>
      <xdr:rowOff>435156</xdr:rowOff>
    </xdr:from>
    <xdr:to>
      <xdr:col>29</xdr:col>
      <xdr:colOff>2995</xdr:colOff>
      <xdr:row>128</xdr:row>
      <xdr:rowOff>435400</xdr:rowOff>
    </xdr:to>
    <xdr:pic>
      <xdr:nvPicPr>
        <xdr:cNvPr id="2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129</xdr:row>
      <xdr:rowOff>1178106</xdr:rowOff>
    </xdr:from>
    <xdr:to>
      <xdr:col>28</xdr:col>
      <xdr:colOff>1260295</xdr:colOff>
      <xdr:row>129</xdr:row>
      <xdr:rowOff>1435525</xdr:rowOff>
    </xdr:to>
    <xdr:pic>
      <xdr:nvPicPr>
        <xdr:cNvPr id="2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129</xdr:row>
      <xdr:rowOff>435156</xdr:rowOff>
    </xdr:from>
    <xdr:to>
      <xdr:col>29</xdr:col>
      <xdr:colOff>2995</xdr:colOff>
      <xdr:row>129</xdr:row>
      <xdr:rowOff>435400</xdr:rowOff>
    </xdr:to>
    <xdr:pic>
      <xdr:nvPicPr>
        <xdr:cNvPr id="2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130</xdr:row>
      <xdr:rowOff>1178106</xdr:rowOff>
    </xdr:from>
    <xdr:to>
      <xdr:col>28</xdr:col>
      <xdr:colOff>1260295</xdr:colOff>
      <xdr:row>130</xdr:row>
      <xdr:rowOff>1435525</xdr:rowOff>
    </xdr:to>
    <xdr:pic>
      <xdr:nvPicPr>
        <xdr:cNvPr id="2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130</xdr:row>
      <xdr:rowOff>435156</xdr:rowOff>
    </xdr:from>
    <xdr:to>
      <xdr:col>29</xdr:col>
      <xdr:colOff>2995</xdr:colOff>
      <xdr:row>130</xdr:row>
      <xdr:rowOff>435400</xdr:rowOff>
    </xdr:to>
    <xdr:pic>
      <xdr:nvPicPr>
        <xdr:cNvPr id="2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131</xdr:row>
      <xdr:rowOff>1178106</xdr:rowOff>
    </xdr:from>
    <xdr:to>
      <xdr:col>28</xdr:col>
      <xdr:colOff>1260295</xdr:colOff>
      <xdr:row>131</xdr:row>
      <xdr:rowOff>1435525</xdr:rowOff>
    </xdr:to>
    <xdr:pic>
      <xdr:nvPicPr>
        <xdr:cNvPr id="2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131</xdr:row>
      <xdr:rowOff>435156</xdr:rowOff>
    </xdr:from>
    <xdr:to>
      <xdr:col>29</xdr:col>
      <xdr:colOff>2995</xdr:colOff>
      <xdr:row>131</xdr:row>
      <xdr:rowOff>435400</xdr:rowOff>
    </xdr:to>
    <xdr:pic>
      <xdr:nvPicPr>
        <xdr:cNvPr id="2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132</xdr:row>
      <xdr:rowOff>1178106</xdr:rowOff>
    </xdr:from>
    <xdr:to>
      <xdr:col>28</xdr:col>
      <xdr:colOff>1260295</xdr:colOff>
      <xdr:row>132</xdr:row>
      <xdr:rowOff>1435525</xdr:rowOff>
    </xdr:to>
    <xdr:pic>
      <xdr:nvPicPr>
        <xdr:cNvPr id="2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132</xdr:row>
      <xdr:rowOff>435156</xdr:rowOff>
    </xdr:from>
    <xdr:to>
      <xdr:col>29</xdr:col>
      <xdr:colOff>2995</xdr:colOff>
      <xdr:row>132</xdr:row>
      <xdr:rowOff>435400</xdr:rowOff>
    </xdr:to>
    <xdr:pic>
      <xdr:nvPicPr>
        <xdr:cNvPr id="2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133</xdr:row>
      <xdr:rowOff>1178106</xdr:rowOff>
    </xdr:from>
    <xdr:to>
      <xdr:col>28</xdr:col>
      <xdr:colOff>1260295</xdr:colOff>
      <xdr:row>133</xdr:row>
      <xdr:rowOff>1435525</xdr:rowOff>
    </xdr:to>
    <xdr:pic>
      <xdr:nvPicPr>
        <xdr:cNvPr id="2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133</xdr:row>
      <xdr:rowOff>435156</xdr:rowOff>
    </xdr:from>
    <xdr:to>
      <xdr:col>29</xdr:col>
      <xdr:colOff>2995</xdr:colOff>
      <xdr:row>133</xdr:row>
      <xdr:rowOff>435400</xdr:rowOff>
    </xdr:to>
    <xdr:pic>
      <xdr:nvPicPr>
        <xdr:cNvPr id="2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134</xdr:row>
      <xdr:rowOff>1178106</xdr:rowOff>
    </xdr:from>
    <xdr:to>
      <xdr:col>28</xdr:col>
      <xdr:colOff>1260295</xdr:colOff>
      <xdr:row>134</xdr:row>
      <xdr:rowOff>1435525</xdr:rowOff>
    </xdr:to>
    <xdr:pic>
      <xdr:nvPicPr>
        <xdr:cNvPr id="2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134</xdr:row>
      <xdr:rowOff>435156</xdr:rowOff>
    </xdr:from>
    <xdr:to>
      <xdr:col>29</xdr:col>
      <xdr:colOff>2995</xdr:colOff>
      <xdr:row>134</xdr:row>
      <xdr:rowOff>435400</xdr:rowOff>
    </xdr:to>
    <xdr:pic>
      <xdr:nvPicPr>
        <xdr:cNvPr id="2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135</xdr:row>
      <xdr:rowOff>1178106</xdr:rowOff>
    </xdr:from>
    <xdr:to>
      <xdr:col>28</xdr:col>
      <xdr:colOff>1260295</xdr:colOff>
      <xdr:row>135</xdr:row>
      <xdr:rowOff>1435525</xdr:rowOff>
    </xdr:to>
    <xdr:pic>
      <xdr:nvPicPr>
        <xdr:cNvPr id="2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135</xdr:row>
      <xdr:rowOff>435156</xdr:rowOff>
    </xdr:from>
    <xdr:to>
      <xdr:col>29</xdr:col>
      <xdr:colOff>2995</xdr:colOff>
      <xdr:row>135</xdr:row>
      <xdr:rowOff>435400</xdr:rowOff>
    </xdr:to>
    <xdr:pic>
      <xdr:nvPicPr>
        <xdr:cNvPr id="2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136</xdr:row>
      <xdr:rowOff>1178106</xdr:rowOff>
    </xdr:from>
    <xdr:to>
      <xdr:col>28</xdr:col>
      <xdr:colOff>1260295</xdr:colOff>
      <xdr:row>136</xdr:row>
      <xdr:rowOff>1435525</xdr:rowOff>
    </xdr:to>
    <xdr:pic>
      <xdr:nvPicPr>
        <xdr:cNvPr id="2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136</xdr:row>
      <xdr:rowOff>435156</xdr:rowOff>
    </xdr:from>
    <xdr:to>
      <xdr:col>29</xdr:col>
      <xdr:colOff>2995</xdr:colOff>
      <xdr:row>136</xdr:row>
      <xdr:rowOff>435400</xdr:rowOff>
    </xdr:to>
    <xdr:pic>
      <xdr:nvPicPr>
        <xdr:cNvPr id="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137</xdr:row>
      <xdr:rowOff>1178106</xdr:rowOff>
    </xdr:from>
    <xdr:to>
      <xdr:col>28</xdr:col>
      <xdr:colOff>1260295</xdr:colOff>
      <xdr:row>137</xdr:row>
      <xdr:rowOff>1435525</xdr:rowOff>
    </xdr:to>
    <xdr:pic>
      <xdr:nvPicPr>
        <xdr:cNvPr id="2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137</xdr:row>
      <xdr:rowOff>435156</xdr:rowOff>
    </xdr:from>
    <xdr:to>
      <xdr:col>29</xdr:col>
      <xdr:colOff>2995</xdr:colOff>
      <xdr:row>137</xdr:row>
      <xdr:rowOff>435400</xdr:rowOff>
    </xdr:to>
    <xdr:pic>
      <xdr:nvPicPr>
        <xdr:cNvPr id="2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138</xdr:row>
      <xdr:rowOff>1178106</xdr:rowOff>
    </xdr:from>
    <xdr:to>
      <xdr:col>28</xdr:col>
      <xdr:colOff>1260295</xdr:colOff>
      <xdr:row>138</xdr:row>
      <xdr:rowOff>1435525</xdr:rowOff>
    </xdr:to>
    <xdr:pic>
      <xdr:nvPicPr>
        <xdr:cNvPr id="2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138</xdr:row>
      <xdr:rowOff>435156</xdr:rowOff>
    </xdr:from>
    <xdr:to>
      <xdr:col>29</xdr:col>
      <xdr:colOff>2995</xdr:colOff>
      <xdr:row>138</xdr:row>
      <xdr:rowOff>435400</xdr:rowOff>
    </xdr:to>
    <xdr:pic>
      <xdr:nvPicPr>
        <xdr:cNvPr id="2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139</xdr:row>
      <xdr:rowOff>1178106</xdr:rowOff>
    </xdr:from>
    <xdr:to>
      <xdr:col>28</xdr:col>
      <xdr:colOff>1260295</xdr:colOff>
      <xdr:row>139</xdr:row>
      <xdr:rowOff>1435525</xdr:rowOff>
    </xdr:to>
    <xdr:pic>
      <xdr:nvPicPr>
        <xdr:cNvPr id="2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139</xdr:row>
      <xdr:rowOff>435156</xdr:rowOff>
    </xdr:from>
    <xdr:to>
      <xdr:col>29</xdr:col>
      <xdr:colOff>2995</xdr:colOff>
      <xdr:row>139</xdr:row>
      <xdr:rowOff>435400</xdr:rowOff>
    </xdr:to>
    <xdr:pic>
      <xdr:nvPicPr>
        <xdr:cNvPr id="2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140</xdr:row>
      <xdr:rowOff>1178106</xdr:rowOff>
    </xdr:from>
    <xdr:to>
      <xdr:col>28</xdr:col>
      <xdr:colOff>1260295</xdr:colOff>
      <xdr:row>140</xdr:row>
      <xdr:rowOff>1435525</xdr:rowOff>
    </xdr:to>
    <xdr:pic>
      <xdr:nvPicPr>
        <xdr:cNvPr id="2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140</xdr:row>
      <xdr:rowOff>435156</xdr:rowOff>
    </xdr:from>
    <xdr:to>
      <xdr:col>29</xdr:col>
      <xdr:colOff>2995</xdr:colOff>
      <xdr:row>140</xdr:row>
      <xdr:rowOff>435400</xdr:rowOff>
    </xdr:to>
    <xdr:pic>
      <xdr:nvPicPr>
        <xdr:cNvPr id="2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141</xdr:row>
      <xdr:rowOff>1178106</xdr:rowOff>
    </xdr:from>
    <xdr:to>
      <xdr:col>28</xdr:col>
      <xdr:colOff>1260295</xdr:colOff>
      <xdr:row>141</xdr:row>
      <xdr:rowOff>1435525</xdr:rowOff>
    </xdr:to>
    <xdr:pic>
      <xdr:nvPicPr>
        <xdr:cNvPr id="2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141</xdr:row>
      <xdr:rowOff>435156</xdr:rowOff>
    </xdr:from>
    <xdr:to>
      <xdr:col>29</xdr:col>
      <xdr:colOff>2995</xdr:colOff>
      <xdr:row>141</xdr:row>
      <xdr:rowOff>435400</xdr:rowOff>
    </xdr:to>
    <xdr:pic>
      <xdr:nvPicPr>
        <xdr:cNvPr id="2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142</xdr:row>
      <xdr:rowOff>1178106</xdr:rowOff>
    </xdr:from>
    <xdr:to>
      <xdr:col>28</xdr:col>
      <xdr:colOff>1260295</xdr:colOff>
      <xdr:row>142</xdr:row>
      <xdr:rowOff>1435525</xdr:rowOff>
    </xdr:to>
    <xdr:pic>
      <xdr:nvPicPr>
        <xdr:cNvPr id="2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142</xdr:row>
      <xdr:rowOff>435156</xdr:rowOff>
    </xdr:from>
    <xdr:to>
      <xdr:col>29</xdr:col>
      <xdr:colOff>2995</xdr:colOff>
      <xdr:row>142</xdr:row>
      <xdr:rowOff>435400</xdr:rowOff>
    </xdr:to>
    <xdr:pic>
      <xdr:nvPicPr>
        <xdr:cNvPr id="2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143</xdr:row>
      <xdr:rowOff>1178106</xdr:rowOff>
    </xdr:from>
    <xdr:to>
      <xdr:col>28</xdr:col>
      <xdr:colOff>1260295</xdr:colOff>
      <xdr:row>143</xdr:row>
      <xdr:rowOff>1435525</xdr:rowOff>
    </xdr:to>
    <xdr:pic>
      <xdr:nvPicPr>
        <xdr:cNvPr id="2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143</xdr:row>
      <xdr:rowOff>435156</xdr:rowOff>
    </xdr:from>
    <xdr:to>
      <xdr:col>29</xdr:col>
      <xdr:colOff>2995</xdr:colOff>
      <xdr:row>143</xdr:row>
      <xdr:rowOff>435400</xdr:rowOff>
    </xdr:to>
    <xdr:pic>
      <xdr:nvPicPr>
        <xdr:cNvPr id="2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144</xdr:row>
      <xdr:rowOff>1178106</xdr:rowOff>
    </xdr:from>
    <xdr:to>
      <xdr:col>28</xdr:col>
      <xdr:colOff>1260295</xdr:colOff>
      <xdr:row>144</xdr:row>
      <xdr:rowOff>1435525</xdr:rowOff>
    </xdr:to>
    <xdr:pic>
      <xdr:nvPicPr>
        <xdr:cNvPr id="2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144</xdr:row>
      <xdr:rowOff>435156</xdr:rowOff>
    </xdr:from>
    <xdr:to>
      <xdr:col>29</xdr:col>
      <xdr:colOff>2995</xdr:colOff>
      <xdr:row>144</xdr:row>
      <xdr:rowOff>435400</xdr:rowOff>
    </xdr:to>
    <xdr:pic>
      <xdr:nvPicPr>
        <xdr:cNvPr id="2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145</xdr:row>
      <xdr:rowOff>1178106</xdr:rowOff>
    </xdr:from>
    <xdr:to>
      <xdr:col>28</xdr:col>
      <xdr:colOff>1260295</xdr:colOff>
      <xdr:row>145</xdr:row>
      <xdr:rowOff>1435525</xdr:rowOff>
    </xdr:to>
    <xdr:pic>
      <xdr:nvPicPr>
        <xdr:cNvPr id="2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145</xdr:row>
      <xdr:rowOff>435156</xdr:rowOff>
    </xdr:from>
    <xdr:to>
      <xdr:col>29</xdr:col>
      <xdr:colOff>2995</xdr:colOff>
      <xdr:row>145</xdr:row>
      <xdr:rowOff>435400</xdr:rowOff>
    </xdr:to>
    <xdr:pic>
      <xdr:nvPicPr>
        <xdr:cNvPr id="2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146</xdr:row>
      <xdr:rowOff>1178106</xdr:rowOff>
    </xdr:from>
    <xdr:to>
      <xdr:col>28</xdr:col>
      <xdr:colOff>1260295</xdr:colOff>
      <xdr:row>146</xdr:row>
      <xdr:rowOff>1435525</xdr:rowOff>
    </xdr:to>
    <xdr:pic>
      <xdr:nvPicPr>
        <xdr:cNvPr id="2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146</xdr:row>
      <xdr:rowOff>435156</xdr:rowOff>
    </xdr:from>
    <xdr:to>
      <xdr:col>29</xdr:col>
      <xdr:colOff>2995</xdr:colOff>
      <xdr:row>146</xdr:row>
      <xdr:rowOff>435400</xdr:rowOff>
    </xdr:to>
    <xdr:pic>
      <xdr:nvPicPr>
        <xdr:cNvPr id="2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147</xdr:row>
      <xdr:rowOff>1178106</xdr:rowOff>
    </xdr:from>
    <xdr:to>
      <xdr:col>28</xdr:col>
      <xdr:colOff>1260295</xdr:colOff>
      <xdr:row>147</xdr:row>
      <xdr:rowOff>1435525</xdr:rowOff>
    </xdr:to>
    <xdr:pic>
      <xdr:nvPicPr>
        <xdr:cNvPr id="2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147</xdr:row>
      <xdr:rowOff>435156</xdr:rowOff>
    </xdr:from>
    <xdr:to>
      <xdr:col>29</xdr:col>
      <xdr:colOff>2995</xdr:colOff>
      <xdr:row>147</xdr:row>
      <xdr:rowOff>435400</xdr:rowOff>
    </xdr:to>
    <xdr:pic>
      <xdr:nvPicPr>
        <xdr:cNvPr id="2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148</xdr:row>
      <xdr:rowOff>1178106</xdr:rowOff>
    </xdr:from>
    <xdr:to>
      <xdr:col>28</xdr:col>
      <xdr:colOff>1260295</xdr:colOff>
      <xdr:row>148</xdr:row>
      <xdr:rowOff>1435525</xdr:rowOff>
    </xdr:to>
    <xdr:pic>
      <xdr:nvPicPr>
        <xdr:cNvPr id="2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148</xdr:row>
      <xdr:rowOff>435156</xdr:rowOff>
    </xdr:from>
    <xdr:to>
      <xdr:col>29</xdr:col>
      <xdr:colOff>2995</xdr:colOff>
      <xdr:row>148</xdr:row>
      <xdr:rowOff>435400</xdr:rowOff>
    </xdr:to>
    <xdr:pic>
      <xdr:nvPicPr>
        <xdr:cNvPr id="2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149</xdr:row>
      <xdr:rowOff>1178106</xdr:rowOff>
    </xdr:from>
    <xdr:to>
      <xdr:col>28</xdr:col>
      <xdr:colOff>1260295</xdr:colOff>
      <xdr:row>149</xdr:row>
      <xdr:rowOff>1435525</xdr:rowOff>
    </xdr:to>
    <xdr:pic>
      <xdr:nvPicPr>
        <xdr:cNvPr id="2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149</xdr:row>
      <xdr:rowOff>435156</xdr:rowOff>
    </xdr:from>
    <xdr:to>
      <xdr:col>29</xdr:col>
      <xdr:colOff>2995</xdr:colOff>
      <xdr:row>149</xdr:row>
      <xdr:rowOff>435400</xdr:rowOff>
    </xdr:to>
    <xdr:pic>
      <xdr:nvPicPr>
        <xdr:cNvPr id="2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150</xdr:row>
      <xdr:rowOff>1178106</xdr:rowOff>
    </xdr:from>
    <xdr:to>
      <xdr:col>28</xdr:col>
      <xdr:colOff>1260295</xdr:colOff>
      <xdr:row>150</xdr:row>
      <xdr:rowOff>1435525</xdr:rowOff>
    </xdr:to>
    <xdr:pic>
      <xdr:nvPicPr>
        <xdr:cNvPr id="2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150</xdr:row>
      <xdr:rowOff>435156</xdr:rowOff>
    </xdr:from>
    <xdr:to>
      <xdr:col>29</xdr:col>
      <xdr:colOff>2995</xdr:colOff>
      <xdr:row>150</xdr:row>
      <xdr:rowOff>435400</xdr:rowOff>
    </xdr:to>
    <xdr:pic>
      <xdr:nvPicPr>
        <xdr:cNvPr id="2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151</xdr:row>
      <xdr:rowOff>1178106</xdr:rowOff>
    </xdr:from>
    <xdr:to>
      <xdr:col>28</xdr:col>
      <xdr:colOff>1260295</xdr:colOff>
      <xdr:row>151</xdr:row>
      <xdr:rowOff>1435525</xdr:rowOff>
    </xdr:to>
    <xdr:pic>
      <xdr:nvPicPr>
        <xdr:cNvPr id="2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151</xdr:row>
      <xdr:rowOff>435156</xdr:rowOff>
    </xdr:from>
    <xdr:to>
      <xdr:col>29</xdr:col>
      <xdr:colOff>2995</xdr:colOff>
      <xdr:row>151</xdr:row>
      <xdr:rowOff>435400</xdr:rowOff>
    </xdr:to>
    <xdr:pic>
      <xdr:nvPicPr>
        <xdr:cNvPr id="2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152</xdr:row>
      <xdr:rowOff>1178106</xdr:rowOff>
    </xdr:from>
    <xdr:to>
      <xdr:col>28</xdr:col>
      <xdr:colOff>1260295</xdr:colOff>
      <xdr:row>152</xdr:row>
      <xdr:rowOff>1435525</xdr:rowOff>
    </xdr:to>
    <xdr:pic>
      <xdr:nvPicPr>
        <xdr:cNvPr id="2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152</xdr:row>
      <xdr:rowOff>435156</xdr:rowOff>
    </xdr:from>
    <xdr:to>
      <xdr:col>29</xdr:col>
      <xdr:colOff>2995</xdr:colOff>
      <xdr:row>152</xdr:row>
      <xdr:rowOff>435400</xdr:rowOff>
    </xdr:to>
    <xdr:pic>
      <xdr:nvPicPr>
        <xdr:cNvPr id="2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153</xdr:row>
      <xdr:rowOff>1178106</xdr:rowOff>
    </xdr:from>
    <xdr:to>
      <xdr:col>28</xdr:col>
      <xdr:colOff>1260295</xdr:colOff>
      <xdr:row>153</xdr:row>
      <xdr:rowOff>1435525</xdr:rowOff>
    </xdr:to>
    <xdr:pic>
      <xdr:nvPicPr>
        <xdr:cNvPr id="2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153</xdr:row>
      <xdr:rowOff>435156</xdr:rowOff>
    </xdr:from>
    <xdr:to>
      <xdr:col>29</xdr:col>
      <xdr:colOff>2995</xdr:colOff>
      <xdr:row>153</xdr:row>
      <xdr:rowOff>435400</xdr:rowOff>
    </xdr:to>
    <xdr:pic>
      <xdr:nvPicPr>
        <xdr:cNvPr id="2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154</xdr:row>
      <xdr:rowOff>1178106</xdr:rowOff>
    </xdr:from>
    <xdr:to>
      <xdr:col>28</xdr:col>
      <xdr:colOff>1260295</xdr:colOff>
      <xdr:row>154</xdr:row>
      <xdr:rowOff>1435525</xdr:rowOff>
    </xdr:to>
    <xdr:pic>
      <xdr:nvPicPr>
        <xdr:cNvPr id="3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154</xdr:row>
      <xdr:rowOff>435156</xdr:rowOff>
    </xdr:from>
    <xdr:to>
      <xdr:col>29</xdr:col>
      <xdr:colOff>2995</xdr:colOff>
      <xdr:row>154</xdr:row>
      <xdr:rowOff>435400</xdr:rowOff>
    </xdr:to>
    <xdr:pic>
      <xdr:nvPicPr>
        <xdr:cNvPr id="3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155</xdr:row>
      <xdr:rowOff>1178106</xdr:rowOff>
    </xdr:from>
    <xdr:to>
      <xdr:col>28</xdr:col>
      <xdr:colOff>1260295</xdr:colOff>
      <xdr:row>155</xdr:row>
      <xdr:rowOff>1435525</xdr:rowOff>
    </xdr:to>
    <xdr:pic>
      <xdr:nvPicPr>
        <xdr:cNvPr id="3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155</xdr:row>
      <xdr:rowOff>435156</xdr:rowOff>
    </xdr:from>
    <xdr:to>
      <xdr:col>29</xdr:col>
      <xdr:colOff>2995</xdr:colOff>
      <xdr:row>155</xdr:row>
      <xdr:rowOff>435400</xdr:rowOff>
    </xdr:to>
    <xdr:pic>
      <xdr:nvPicPr>
        <xdr:cNvPr id="3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156</xdr:row>
      <xdr:rowOff>1178106</xdr:rowOff>
    </xdr:from>
    <xdr:to>
      <xdr:col>28</xdr:col>
      <xdr:colOff>1260295</xdr:colOff>
      <xdr:row>156</xdr:row>
      <xdr:rowOff>1435525</xdr:rowOff>
    </xdr:to>
    <xdr:pic>
      <xdr:nvPicPr>
        <xdr:cNvPr id="3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156</xdr:row>
      <xdr:rowOff>435156</xdr:rowOff>
    </xdr:from>
    <xdr:to>
      <xdr:col>29</xdr:col>
      <xdr:colOff>2995</xdr:colOff>
      <xdr:row>156</xdr:row>
      <xdr:rowOff>435400</xdr:rowOff>
    </xdr:to>
    <xdr:pic>
      <xdr:nvPicPr>
        <xdr:cNvPr id="3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157</xdr:row>
      <xdr:rowOff>1178106</xdr:rowOff>
    </xdr:from>
    <xdr:to>
      <xdr:col>28</xdr:col>
      <xdr:colOff>1260295</xdr:colOff>
      <xdr:row>157</xdr:row>
      <xdr:rowOff>1435525</xdr:rowOff>
    </xdr:to>
    <xdr:pic>
      <xdr:nvPicPr>
        <xdr:cNvPr id="3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157</xdr:row>
      <xdr:rowOff>435156</xdr:rowOff>
    </xdr:from>
    <xdr:to>
      <xdr:col>29</xdr:col>
      <xdr:colOff>2995</xdr:colOff>
      <xdr:row>157</xdr:row>
      <xdr:rowOff>435400</xdr:rowOff>
    </xdr:to>
    <xdr:pic>
      <xdr:nvPicPr>
        <xdr:cNvPr id="3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158</xdr:row>
      <xdr:rowOff>1178106</xdr:rowOff>
    </xdr:from>
    <xdr:to>
      <xdr:col>28</xdr:col>
      <xdr:colOff>1260295</xdr:colOff>
      <xdr:row>158</xdr:row>
      <xdr:rowOff>1435525</xdr:rowOff>
    </xdr:to>
    <xdr:pic>
      <xdr:nvPicPr>
        <xdr:cNvPr id="3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158</xdr:row>
      <xdr:rowOff>435156</xdr:rowOff>
    </xdr:from>
    <xdr:to>
      <xdr:col>29</xdr:col>
      <xdr:colOff>2995</xdr:colOff>
      <xdr:row>158</xdr:row>
      <xdr:rowOff>435400</xdr:rowOff>
    </xdr:to>
    <xdr:pic>
      <xdr:nvPicPr>
        <xdr:cNvPr id="3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159</xdr:row>
      <xdr:rowOff>1178106</xdr:rowOff>
    </xdr:from>
    <xdr:to>
      <xdr:col>28</xdr:col>
      <xdr:colOff>1260295</xdr:colOff>
      <xdr:row>159</xdr:row>
      <xdr:rowOff>1435525</xdr:rowOff>
    </xdr:to>
    <xdr:pic>
      <xdr:nvPicPr>
        <xdr:cNvPr id="3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159</xdr:row>
      <xdr:rowOff>435156</xdr:rowOff>
    </xdr:from>
    <xdr:to>
      <xdr:col>29</xdr:col>
      <xdr:colOff>2995</xdr:colOff>
      <xdr:row>159</xdr:row>
      <xdr:rowOff>435400</xdr:rowOff>
    </xdr:to>
    <xdr:pic>
      <xdr:nvPicPr>
        <xdr:cNvPr id="3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160</xdr:row>
      <xdr:rowOff>1178106</xdr:rowOff>
    </xdr:from>
    <xdr:to>
      <xdr:col>28</xdr:col>
      <xdr:colOff>1260295</xdr:colOff>
      <xdr:row>160</xdr:row>
      <xdr:rowOff>1435525</xdr:rowOff>
    </xdr:to>
    <xdr:pic>
      <xdr:nvPicPr>
        <xdr:cNvPr id="3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160</xdr:row>
      <xdr:rowOff>435156</xdr:rowOff>
    </xdr:from>
    <xdr:to>
      <xdr:col>29</xdr:col>
      <xdr:colOff>2995</xdr:colOff>
      <xdr:row>160</xdr:row>
      <xdr:rowOff>435400</xdr:rowOff>
    </xdr:to>
    <xdr:pic>
      <xdr:nvPicPr>
        <xdr:cNvPr id="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161</xdr:row>
      <xdr:rowOff>1178106</xdr:rowOff>
    </xdr:from>
    <xdr:to>
      <xdr:col>28</xdr:col>
      <xdr:colOff>1260295</xdr:colOff>
      <xdr:row>161</xdr:row>
      <xdr:rowOff>1435525</xdr:rowOff>
    </xdr:to>
    <xdr:pic>
      <xdr:nvPicPr>
        <xdr:cNvPr id="3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161</xdr:row>
      <xdr:rowOff>435156</xdr:rowOff>
    </xdr:from>
    <xdr:to>
      <xdr:col>29</xdr:col>
      <xdr:colOff>2995</xdr:colOff>
      <xdr:row>161</xdr:row>
      <xdr:rowOff>435400</xdr:rowOff>
    </xdr:to>
    <xdr:pic>
      <xdr:nvPicPr>
        <xdr:cNvPr id="3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162</xdr:row>
      <xdr:rowOff>1178106</xdr:rowOff>
    </xdr:from>
    <xdr:to>
      <xdr:col>28</xdr:col>
      <xdr:colOff>1260295</xdr:colOff>
      <xdr:row>162</xdr:row>
      <xdr:rowOff>1435525</xdr:rowOff>
    </xdr:to>
    <xdr:pic>
      <xdr:nvPicPr>
        <xdr:cNvPr id="3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162</xdr:row>
      <xdr:rowOff>435156</xdr:rowOff>
    </xdr:from>
    <xdr:to>
      <xdr:col>29</xdr:col>
      <xdr:colOff>2995</xdr:colOff>
      <xdr:row>162</xdr:row>
      <xdr:rowOff>435400</xdr:rowOff>
    </xdr:to>
    <xdr:pic>
      <xdr:nvPicPr>
        <xdr:cNvPr id="3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163</xdr:row>
      <xdr:rowOff>1178106</xdr:rowOff>
    </xdr:from>
    <xdr:to>
      <xdr:col>28</xdr:col>
      <xdr:colOff>1260295</xdr:colOff>
      <xdr:row>163</xdr:row>
      <xdr:rowOff>1435525</xdr:rowOff>
    </xdr:to>
    <xdr:pic>
      <xdr:nvPicPr>
        <xdr:cNvPr id="3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163</xdr:row>
      <xdr:rowOff>435156</xdr:rowOff>
    </xdr:from>
    <xdr:to>
      <xdr:col>29</xdr:col>
      <xdr:colOff>2995</xdr:colOff>
      <xdr:row>163</xdr:row>
      <xdr:rowOff>435400</xdr:rowOff>
    </xdr:to>
    <xdr:pic>
      <xdr:nvPicPr>
        <xdr:cNvPr id="3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164</xdr:row>
      <xdr:rowOff>1178106</xdr:rowOff>
    </xdr:from>
    <xdr:to>
      <xdr:col>28</xdr:col>
      <xdr:colOff>1260295</xdr:colOff>
      <xdr:row>164</xdr:row>
      <xdr:rowOff>1435525</xdr:rowOff>
    </xdr:to>
    <xdr:pic>
      <xdr:nvPicPr>
        <xdr:cNvPr id="3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164</xdr:row>
      <xdr:rowOff>435156</xdr:rowOff>
    </xdr:from>
    <xdr:to>
      <xdr:col>29</xdr:col>
      <xdr:colOff>2995</xdr:colOff>
      <xdr:row>164</xdr:row>
      <xdr:rowOff>435400</xdr:rowOff>
    </xdr:to>
    <xdr:pic>
      <xdr:nvPicPr>
        <xdr:cNvPr id="3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165</xdr:row>
      <xdr:rowOff>1178106</xdr:rowOff>
    </xdr:from>
    <xdr:to>
      <xdr:col>28</xdr:col>
      <xdr:colOff>1260295</xdr:colOff>
      <xdr:row>165</xdr:row>
      <xdr:rowOff>1435525</xdr:rowOff>
    </xdr:to>
    <xdr:pic>
      <xdr:nvPicPr>
        <xdr:cNvPr id="3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165</xdr:row>
      <xdr:rowOff>435156</xdr:rowOff>
    </xdr:from>
    <xdr:to>
      <xdr:col>29</xdr:col>
      <xdr:colOff>2995</xdr:colOff>
      <xdr:row>165</xdr:row>
      <xdr:rowOff>435400</xdr:rowOff>
    </xdr:to>
    <xdr:pic>
      <xdr:nvPicPr>
        <xdr:cNvPr id="3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166</xdr:row>
      <xdr:rowOff>1178106</xdr:rowOff>
    </xdr:from>
    <xdr:to>
      <xdr:col>28</xdr:col>
      <xdr:colOff>1260295</xdr:colOff>
      <xdr:row>166</xdr:row>
      <xdr:rowOff>1435525</xdr:rowOff>
    </xdr:to>
    <xdr:pic>
      <xdr:nvPicPr>
        <xdr:cNvPr id="3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166</xdr:row>
      <xdr:rowOff>435156</xdr:rowOff>
    </xdr:from>
    <xdr:to>
      <xdr:col>29</xdr:col>
      <xdr:colOff>2995</xdr:colOff>
      <xdr:row>166</xdr:row>
      <xdr:rowOff>435400</xdr:rowOff>
    </xdr:to>
    <xdr:pic>
      <xdr:nvPicPr>
        <xdr:cNvPr id="3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167</xdr:row>
      <xdr:rowOff>1178106</xdr:rowOff>
    </xdr:from>
    <xdr:to>
      <xdr:col>28</xdr:col>
      <xdr:colOff>1260295</xdr:colOff>
      <xdr:row>167</xdr:row>
      <xdr:rowOff>1435525</xdr:rowOff>
    </xdr:to>
    <xdr:pic>
      <xdr:nvPicPr>
        <xdr:cNvPr id="3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167</xdr:row>
      <xdr:rowOff>435156</xdr:rowOff>
    </xdr:from>
    <xdr:to>
      <xdr:col>29</xdr:col>
      <xdr:colOff>2995</xdr:colOff>
      <xdr:row>167</xdr:row>
      <xdr:rowOff>435400</xdr:rowOff>
    </xdr:to>
    <xdr:pic>
      <xdr:nvPicPr>
        <xdr:cNvPr id="3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168</xdr:row>
      <xdr:rowOff>1178106</xdr:rowOff>
    </xdr:from>
    <xdr:to>
      <xdr:col>28</xdr:col>
      <xdr:colOff>1260295</xdr:colOff>
      <xdr:row>168</xdr:row>
      <xdr:rowOff>1435525</xdr:rowOff>
    </xdr:to>
    <xdr:pic>
      <xdr:nvPicPr>
        <xdr:cNvPr id="3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168</xdr:row>
      <xdr:rowOff>435156</xdr:rowOff>
    </xdr:from>
    <xdr:to>
      <xdr:col>29</xdr:col>
      <xdr:colOff>2995</xdr:colOff>
      <xdr:row>168</xdr:row>
      <xdr:rowOff>435400</xdr:rowOff>
    </xdr:to>
    <xdr:pic>
      <xdr:nvPicPr>
        <xdr:cNvPr id="3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169</xdr:row>
      <xdr:rowOff>1178106</xdr:rowOff>
    </xdr:from>
    <xdr:to>
      <xdr:col>28</xdr:col>
      <xdr:colOff>1260295</xdr:colOff>
      <xdr:row>169</xdr:row>
      <xdr:rowOff>1435525</xdr:rowOff>
    </xdr:to>
    <xdr:pic>
      <xdr:nvPicPr>
        <xdr:cNvPr id="3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169</xdr:row>
      <xdr:rowOff>435156</xdr:rowOff>
    </xdr:from>
    <xdr:to>
      <xdr:col>29</xdr:col>
      <xdr:colOff>2995</xdr:colOff>
      <xdr:row>169</xdr:row>
      <xdr:rowOff>435400</xdr:rowOff>
    </xdr:to>
    <xdr:pic>
      <xdr:nvPicPr>
        <xdr:cNvPr id="3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170</xdr:row>
      <xdr:rowOff>1178106</xdr:rowOff>
    </xdr:from>
    <xdr:to>
      <xdr:col>28</xdr:col>
      <xdr:colOff>1260295</xdr:colOff>
      <xdr:row>170</xdr:row>
      <xdr:rowOff>1435525</xdr:rowOff>
    </xdr:to>
    <xdr:pic>
      <xdr:nvPicPr>
        <xdr:cNvPr id="3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170</xdr:row>
      <xdr:rowOff>435156</xdr:rowOff>
    </xdr:from>
    <xdr:to>
      <xdr:col>29</xdr:col>
      <xdr:colOff>2995</xdr:colOff>
      <xdr:row>170</xdr:row>
      <xdr:rowOff>435400</xdr:rowOff>
    </xdr:to>
    <xdr:pic>
      <xdr:nvPicPr>
        <xdr:cNvPr id="3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171</xdr:row>
      <xdr:rowOff>1178106</xdr:rowOff>
    </xdr:from>
    <xdr:to>
      <xdr:col>28</xdr:col>
      <xdr:colOff>1260295</xdr:colOff>
      <xdr:row>171</xdr:row>
      <xdr:rowOff>1435525</xdr:rowOff>
    </xdr:to>
    <xdr:pic>
      <xdr:nvPicPr>
        <xdr:cNvPr id="3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171</xdr:row>
      <xdr:rowOff>435156</xdr:rowOff>
    </xdr:from>
    <xdr:to>
      <xdr:col>29</xdr:col>
      <xdr:colOff>2995</xdr:colOff>
      <xdr:row>171</xdr:row>
      <xdr:rowOff>435400</xdr:rowOff>
    </xdr:to>
    <xdr:pic>
      <xdr:nvPicPr>
        <xdr:cNvPr id="3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172</xdr:row>
      <xdr:rowOff>1178106</xdr:rowOff>
    </xdr:from>
    <xdr:to>
      <xdr:col>28</xdr:col>
      <xdr:colOff>1260295</xdr:colOff>
      <xdr:row>172</xdr:row>
      <xdr:rowOff>1435525</xdr:rowOff>
    </xdr:to>
    <xdr:pic>
      <xdr:nvPicPr>
        <xdr:cNvPr id="3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172</xdr:row>
      <xdr:rowOff>435156</xdr:rowOff>
    </xdr:from>
    <xdr:to>
      <xdr:col>29</xdr:col>
      <xdr:colOff>2995</xdr:colOff>
      <xdr:row>172</xdr:row>
      <xdr:rowOff>435400</xdr:rowOff>
    </xdr:to>
    <xdr:pic>
      <xdr:nvPicPr>
        <xdr:cNvPr id="3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173</xdr:row>
      <xdr:rowOff>1178106</xdr:rowOff>
    </xdr:from>
    <xdr:to>
      <xdr:col>28</xdr:col>
      <xdr:colOff>1260295</xdr:colOff>
      <xdr:row>173</xdr:row>
      <xdr:rowOff>1435525</xdr:rowOff>
    </xdr:to>
    <xdr:pic>
      <xdr:nvPicPr>
        <xdr:cNvPr id="3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173</xdr:row>
      <xdr:rowOff>435156</xdr:rowOff>
    </xdr:from>
    <xdr:to>
      <xdr:col>29</xdr:col>
      <xdr:colOff>2995</xdr:colOff>
      <xdr:row>173</xdr:row>
      <xdr:rowOff>435400</xdr:rowOff>
    </xdr:to>
    <xdr:pic>
      <xdr:nvPicPr>
        <xdr:cNvPr id="3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174</xdr:row>
      <xdr:rowOff>1178106</xdr:rowOff>
    </xdr:from>
    <xdr:to>
      <xdr:col>28</xdr:col>
      <xdr:colOff>1260295</xdr:colOff>
      <xdr:row>174</xdr:row>
      <xdr:rowOff>1435525</xdr:rowOff>
    </xdr:to>
    <xdr:pic>
      <xdr:nvPicPr>
        <xdr:cNvPr id="3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174</xdr:row>
      <xdr:rowOff>435156</xdr:rowOff>
    </xdr:from>
    <xdr:to>
      <xdr:col>29</xdr:col>
      <xdr:colOff>2995</xdr:colOff>
      <xdr:row>174</xdr:row>
      <xdr:rowOff>435400</xdr:rowOff>
    </xdr:to>
    <xdr:pic>
      <xdr:nvPicPr>
        <xdr:cNvPr id="3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175</xdr:row>
      <xdr:rowOff>1178106</xdr:rowOff>
    </xdr:from>
    <xdr:to>
      <xdr:col>28</xdr:col>
      <xdr:colOff>1260295</xdr:colOff>
      <xdr:row>175</xdr:row>
      <xdr:rowOff>1435525</xdr:rowOff>
    </xdr:to>
    <xdr:pic>
      <xdr:nvPicPr>
        <xdr:cNvPr id="3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175</xdr:row>
      <xdr:rowOff>435156</xdr:rowOff>
    </xdr:from>
    <xdr:to>
      <xdr:col>29</xdr:col>
      <xdr:colOff>2995</xdr:colOff>
      <xdr:row>175</xdr:row>
      <xdr:rowOff>435400</xdr:rowOff>
    </xdr:to>
    <xdr:pic>
      <xdr:nvPicPr>
        <xdr:cNvPr id="3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176</xdr:row>
      <xdr:rowOff>1178106</xdr:rowOff>
    </xdr:from>
    <xdr:to>
      <xdr:col>28</xdr:col>
      <xdr:colOff>1260295</xdr:colOff>
      <xdr:row>176</xdr:row>
      <xdr:rowOff>1435525</xdr:rowOff>
    </xdr:to>
    <xdr:pic>
      <xdr:nvPicPr>
        <xdr:cNvPr id="3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176</xdr:row>
      <xdr:rowOff>435156</xdr:rowOff>
    </xdr:from>
    <xdr:to>
      <xdr:col>29</xdr:col>
      <xdr:colOff>2995</xdr:colOff>
      <xdr:row>176</xdr:row>
      <xdr:rowOff>435400</xdr:rowOff>
    </xdr:to>
    <xdr:pic>
      <xdr:nvPicPr>
        <xdr:cNvPr id="3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177</xdr:row>
      <xdr:rowOff>1178106</xdr:rowOff>
    </xdr:from>
    <xdr:to>
      <xdr:col>28</xdr:col>
      <xdr:colOff>1260295</xdr:colOff>
      <xdr:row>177</xdr:row>
      <xdr:rowOff>1435525</xdr:rowOff>
    </xdr:to>
    <xdr:pic>
      <xdr:nvPicPr>
        <xdr:cNvPr id="3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177</xdr:row>
      <xdr:rowOff>435156</xdr:rowOff>
    </xdr:from>
    <xdr:to>
      <xdr:col>29</xdr:col>
      <xdr:colOff>2995</xdr:colOff>
      <xdr:row>177</xdr:row>
      <xdr:rowOff>435400</xdr:rowOff>
    </xdr:to>
    <xdr:pic>
      <xdr:nvPicPr>
        <xdr:cNvPr id="3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178</xdr:row>
      <xdr:rowOff>1178106</xdr:rowOff>
    </xdr:from>
    <xdr:to>
      <xdr:col>28</xdr:col>
      <xdr:colOff>1260295</xdr:colOff>
      <xdr:row>178</xdr:row>
      <xdr:rowOff>1435525</xdr:rowOff>
    </xdr:to>
    <xdr:pic>
      <xdr:nvPicPr>
        <xdr:cNvPr id="3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178</xdr:row>
      <xdr:rowOff>435156</xdr:rowOff>
    </xdr:from>
    <xdr:to>
      <xdr:col>29</xdr:col>
      <xdr:colOff>2995</xdr:colOff>
      <xdr:row>178</xdr:row>
      <xdr:rowOff>435400</xdr:rowOff>
    </xdr:to>
    <xdr:pic>
      <xdr:nvPicPr>
        <xdr:cNvPr id="3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179</xdr:row>
      <xdr:rowOff>1178106</xdr:rowOff>
    </xdr:from>
    <xdr:to>
      <xdr:col>28</xdr:col>
      <xdr:colOff>1260295</xdr:colOff>
      <xdr:row>179</xdr:row>
      <xdr:rowOff>1435525</xdr:rowOff>
    </xdr:to>
    <xdr:pic>
      <xdr:nvPicPr>
        <xdr:cNvPr id="3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179</xdr:row>
      <xdr:rowOff>435156</xdr:rowOff>
    </xdr:from>
    <xdr:to>
      <xdr:col>29</xdr:col>
      <xdr:colOff>2995</xdr:colOff>
      <xdr:row>179</xdr:row>
      <xdr:rowOff>435400</xdr:rowOff>
    </xdr:to>
    <xdr:pic>
      <xdr:nvPicPr>
        <xdr:cNvPr id="3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180</xdr:row>
      <xdr:rowOff>1178106</xdr:rowOff>
    </xdr:from>
    <xdr:to>
      <xdr:col>28</xdr:col>
      <xdr:colOff>1260295</xdr:colOff>
      <xdr:row>180</xdr:row>
      <xdr:rowOff>1435525</xdr:rowOff>
    </xdr:to>
    <xdr:pic>
      <xdr:nvPicPr>
        <xdr:cNvPr id="3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180</xdr:row>
      <xdr:rowOff>435156</xdr:rowOff>
    </xdr:from>
    <xdr:to>
      <xdr:col>29</xdr:col>
      <xdr:colOff>2995</xdr:colOff>
      <xdr:row>180</xdr:row>
      <xdr:rowOff>435400</xdr:rowOff>
    </xdr:to>
    <xdr:pic>
      <xdr:nvPicPr>
        <xdr:cNvPr id="3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181</xdr:row>
      <xdr:rowOff>1178106</xdr:rowOff>
    </xdr:from>
    <xdr:to>
      <xdr:col>28</xdr:col>
      <xdr:colOff>1260295</xdr:colOff>
      <xdr:row>181</xdr:row>
      <xdr:rowOff>1435525</xdr:rowOff>
    </xdr:to>
    <xdr:pic>
      <xdr:nvPicPr>
        <xdr:cNvPr id="3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181</xdr:row>
      <xdr:rowOff>435156</xdr:rowOff>
    </xdr:from>
    <xdr:to>
      <xdr:col>29</xdr:col>
      <xdr:colOff>2995</xdr:colOff>
      <xdr:row>181</xdr:row>
      <xdr:rowOff>435400</xdr:rowOff>
    </xdr:to>
    <xdr:pic>
      <xdr:nvPicPr>
        <xdr:cNvPr id="3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182</xdr:row>
      <xdr:rowOff>1178106</xdr:rowOff>
    </xdr:from>
    <xdr:to>
      <xdr:col>28</xdr:col>
      <xdr:colOff>1260295</xdr:colOff>
      <xdr:row>182</xdr:row>
      <xdr:rowOff>1435525</xdr:rowOff>
    </xdr:to>
    <xdr:pic>
      <xdr:nvPicPr>
        <xdr:cNvPr id="3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182</xdr:row>
      <xdr:rowOff>435156</xdr:rowOff>
    </xdr:from>
    <xdr:to>
      <xdr:col>29</xdr:col>
      <xdr:colOff>2995</xdr:colOff>
      <xdr:row>182</xdr:row>
      <xdr:rowOff>435400</xdr:rowOff>
    </xdr:to>
    <xdr:pic>
      <xdr:nvPicPr>
        <xdr:cNvPr id="3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183</xdr:row>
      <xdr:rowOff>1178106</xdr:rowOff>
    </xdr:from>
    <xdr:to>
      <xdr:col>28</xdr:col>
      <xdr:colOff>1260295</xdr:colOff>
      <xdr:row>183</xdr:row>
      <xdr:rowOff>1435525</xdr:rowOff>
    </xdr:to>
    <xdr:pic>
      <xdr:nvPicPr>
        <xdr:cNvPr id="3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183</xdr:row>
      <xdr:rowOff>435156</xdr:rowOff>
    </xdr:from>
    <xdr:to>
      <xdr:col>29</xdr:col>
      <xdr:colOff>2995</xdr:colOff>
      <xdr:row>183</xdr:row>
      <xdr:rowOff>435400</xdr:rowOff>
    </xdr:to>
    <xdr:pic>
      <xdr:nvPicPr>
        <xdr:cNvPr id="3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184</xdr:row>
      <xdr:rowOff>1178106</xdr:rowOff>
    </xdr:from>
    <xdr:to>
      <xdr:col>28</xdr:col>
      <xdr:colOff>1260295</xdr:colOff>
      <xdr:row>184</xdr:row>
      <xdr:rowOff>1435525</xdr:rowOff>
    </xdr:to>
    <xdr:pic>
      <xdr:nvPicPr>
        <xdr:cNvPr id="3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184</xdr:row>
      <xdr:rowOff>435156</xdr:rowOff>
    </xdr:from>
    <xdr:to>
      <xdr:col>29</xdr:col>
      <xdr:colOff>2995</xdr:colOff>
      <xdr:row>184</xdr:row>
      <xdr:rowOff>435400</xdr:rowOff>
    </xdr:to>
    <xdr:pic>
      <xdr:nvPicPr>
        <xdr:cNvPr id="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185</xdr:row>
      <xdr:rowOff>1178106</xdr:rowOff>
    </xdr:from>
    <xdr:to>
      <xdr:col>28</xdr:col>
      <xdr:colOff>1260295</xdr:colOff>
      <xdr:row>185</xdr:row>
      <xdr:rowOff>1435525</xdr:rowOff>
    </xdr:to>
    <xdr:pic>
      <xdr:nvPicPr>
        <xdr:cNvPr id="3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185</xdr:row>
      <xdr:rowOff>435156</xdr:rowOff>
    </xdr:from>
    <xdr:to>
      <xdr:col>29</xdr:col>
      <xdr:colOff>2995</xdr:colOff>
      <xdr:row>185</xdr:row>
      <xdr:rowOff>435400</xdr:rowOff>
    </xdr:to>
    <xdr:pic>
      <xdr:nvPicPr>
        <xdr:cNvPr id="3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186</xdr:row>
      <xdr:rowOff>1178106</xdr:rowOff>
    </xdr:from>
    <xdr:to>
      <xdr:col>28</xdr:col>
      <xdr:colOff>1260295</xdr:colOff>
      <xdr:row>186</xdr:row>
      <xdr:rowOff>1435525</xdr:rowOff>
    </xdr:to>
    <xdr:pic>
      <xdr:nvPicPr>
        <xdr:cNvPr id="3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186</xdr:row>
      <xdr:rowOff>435156</xdr:rowOff>
    </xdr:from>
    <xdr:to>
      <xdr:col>29</xdr:col>
      <xdr:colOff>2995</xdr:colOff>
      <xdr:row>186</xdr:row>
      <xdr:rowOff>435400</xdr:rowOff>
    </xdr:to>
    <xdr:pic>
      <xdr:nvPicPr>
        <xdr:cNvPr id="3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3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3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3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3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3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3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3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3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1178106</xdr:rowOff>
    </xdr:from>
    <xdr:to>
      <xdr:col>28</xdr:col>
      <xdr:colOff>1260295</xdr:colOff>
      <xdr:row>27</xdr:row>
      <xdr:rowOff>1435525</xdr:rowOff>
    </xdr:to>
    <xdr:pic>
      <xdr:nvPicPr>
        <xdr:cNvPr id="3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3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1178106</xdr:rowOff>
    </xdr:from>
    <xdr:to>
      <xdr:col>28</xdr:col>
      <xdr:colOff>1260295</xdr:colOff>
      <xdr:row>28</xdr:row>
      <xdr:rowOff>1435525</xdr:rowOff>
    </xdr:to>
    <xdr:pic>
      <xdr:nvPicPr>
        <xdr:cNvPr id="3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3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1178106</xdr:rowOff>
    </xdr:from>
    <xdr:to>
      <xdr:col>28</xdr:col>
      <xdr:colOff>1260295</xdr:colOff>
      <xdr:row>29</xdr:row>
      <xdr:rowOff>1435525</xdr:rowOff>
    </xdr:to>
    <xdr:pic>
      <xdr:nvPicPr>
        <xdr:cNvPr id="3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3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1178106</xdr:rowOff>
    </xdr:from>
    <xdr:to>
      <xdr:col>28</xdr:col>
      <xdr:colOff>1260295</xdr:colOff>
      <xdr:row>30</xdr:row>
      <xdr:rowOff>1435525</xdr:rowOff>
    </xdr:to>
    <xdr:pic>
      <xdr:nvPicPr>
        <xdr:cNvPr id="3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3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1178106</xdr:rowOff>
    </xdr:from>
    <xdr:to>
      <xdr:col>28</xdr:col>
      <xdr:colOff>1260295</xdr:colOff>
      <xdr:row>31</xdr:row>
      <xdr:rowOff>1435525</xdr:rowOff>
    </xdr:to>
    <xdr:pic>
      <xdr:nvPicPr>
        <xdr:cNvPr id="3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3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1178106</xdr:rowOff>
    </xdr:from>
    <xdr:to>
      <xdr:col>28</xdr:col>
      <xdr:colOff>1260295</xdr:colOff>
      <xdr:row>32</xdr:row>
      <xdr:rowOff>1435525</xdr:rowOff>
    </xdr:to>
    <xdr:pic>
      <xdr:nvPicPr>
        <xdr:cNvPr id="3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3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1178106</xdr:rowOff>
    </xdr:from>
    <xdr:to>
      <xdr:col>28</xdr:col>
      <xdr:colOff>1260295</xdr:colOff>
      <xdr:row>33</xdr:row>
      <xdr:rowOff>1435525</xdr:rowOff>
    </xdr:to>
    <xdr:pic>
      <xdr:nvPicPr>
        <xdr:cNvPr id="3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3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1178106</xdr:rowOff>
    </xdr:from>
    <xdr:to>
      <xdr:col>28</xdr:col>
      <xdr:colOff>1260295</xdr:colOff>
      <xdr:row>34</xdr:row>
      <xdr:rowOff>1435525</xdr:rowOff>
    </xdr:to>
    <xdr:pic>
      <xdr:nvPicPr>
        <xdr:cNvPr id="3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3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1178106</xdr:rowOff>
    </xdr:from>
    <xdr:to>
      <xdr:col>28</xdr:col>
      <xdr:colOff>1260295</xdr:colOff>
      <xdr:row>35</xdr:row>
      <xdr:rowOff>1435525</xdr:rowOff>
    </xdr:to>
    <xdr:pic>
      <xdr:nvPicPr>
        <xdr:cNvPr id="3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3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1178106</xdr:rowOff>
    </xdr:from>
    <xdr:to>
      <xdr:col>28</xdr:col>
      <xdr:colOff>1260295</xdr:colOff>
      <xdr:row>36</xdr:row>
      <xdr:rowOff>1435525</xdr:rowOff>
    </xdr:to>
    <xdr:pic>
      <xdr:nvPicPr>
        <xdr:cNvPr id="3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3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1178106</xdr:rowOff>
    </xdr:from>
    <xdr:to>
      <xdr:col>28</xdr:col>
      <xdr:colOff>1260295</xdr:colOff>
      <xdr:row>37</xdr:row>
      <xdr:rowOff>1435525</xdr:rowOff>
    </xdr:to>
    <xdr:pic>
      <xdr:nvPicPr>
        <xdr:cNvPr id="3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3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1178106</xdr:rowOff>
    </xdr:from>
    <xdr:to>
      <xdr:col>28</xdr:col>
      <xdr:colOff>1260295</xdr:colOff>
      <xdr:row>38</xdr:row>
      <xdr:rowOff>1435525</xdr:rowOff>
    </xdr:to>
    <xdr:pic>
      <xdr:nvPicPr>
        <xdr:cNvPr id="3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3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1178106</xdr:rowOff>
    </xdr:from>
    <xdr:to>
      <xdr:col>28</xdr:col>
      <xdr:colOff>1260295</xdr:colOff>
      <xdr:row>39</xdr:row>
      <xdr:rowOff>1435525</xdr:rowOff>
    </xdr:to>
    <xdr:pic>
      <xdr:nvPicPr>
        <xdr:cNvPr id="3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3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1178106</xdr:rowOff>
    </xdr:from>
    <xdr:to>
      <xdr:col>28</xdr:col>
      <xdr:colOff>1260295</xdr:colOff>
      <xdr:row>40</xdr:row>
      <xdr:rowOff>1435525</xdr:rowOff>
    </xdr:to>
    <xdr:pic>
      <xdr:nvPicPr>
        <xdr:cNvPr id="4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4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1178106</xdr:rowOff>
    </xdr:from>
    <xdr:to>
      <xdr:col>28</xdr:col>
      <xdr:colOff>1260295</xdr:colOff>
      <xdr:row>41</xdr:row>
      <xdr:rowOff>1435525</xdr:rowOff>
    </xdr:to>
    <xdr:pic>
      <xdr:nvPicPr>
        <xdr:cNvPr id="4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4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1178106</xdr:rowOff>
    </xdr:from>
    <xdr:to>
      <xdr:col>28</xdr:col>
      <xdr:colOff>1260295</xdr:colOff>
      <xdr:row>42</xdr:row>
      <xdr:rowOff>1435525</xdr:rowOff>
    </xdr:to>
    <xdr:pic>
      <xdr:nvPicPr>
        <xdr:cNvPr id="4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4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1178106</xdr:rowOff>
    </xdr:from>
    <xdr:to>
      <xdr:col>28</xdr:col>
      <xdr:colOff>1260295</xdr:colOff>
      <xdr:row>43</xdr:row>
      <xdr:rowOff>1435525</xdr:rowOff>
    </xdr:to>
    <xdr:pic>
      <xdr:nvPicPr>
        <xdr:cNvPr id="4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4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1178106</xdr:rowOff>
    </xdr:from>
    <xdr:to>
      <xdr:col>28</xdr:col>
      <xdr:colOff>1260295</xdr:colOff>
      <xdr:row>44</xdr:row>
      <xdr:rowOff>1435525</xdr:rowOff>
    </xdr:to>
    <xdr:pic>
      <xdr:nvPicPr>
        <xdr:cNvPr id="4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1178106</xdr:rowOff>
    </xdr:from>
    <xdr:to>
      <xdr:col>28</xdr:col>
      <xdr:colOff>1260295</xdr:colOff>
      <xdr:row>45</xdr:row>
      <xdr:rowOff>1435525</xdr:rowOff>
    </xdr:to>
    <xdr:pic>
      <xdr:nvPicPr>
        <xdr:cNvPr id="4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4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1178106</xdr:rowOff>
    </xdr:from>
    <xdr:to>
      <xdr:col>28</xdr:col>
      <xdr:colOff>1260295</xdr:colOff>
      <xdr:row>46</xdr:row>
      <xdr:rowOff>1435525</xdr:rowOff>
    </xdr:to>
    <xdr:pic>
      <xdr:nvPicPr>
        <xdr:cNvPr id="4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4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1178106</xdr:rowOff>
    </xdr:from>
    <xdr:to>
      <xdr:col>28</xdr:col>
      <xdr:colOff>1260295</xdr:colOff>
      <xdr:row>47</xdr:row>
      <xdr:rowOff>1435525</xdr:rowOff>
    </xdr:to>
    <xdr:pic>
      <xdr:nvPicPr>
        <xdr:cNvPr id="4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4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1178106</xdr:rowOff>
    </xdr:from>
    <xdr:to>
      <xdr:col>28</xdr:col>
      <xdr:colOff>1260295</xdr:colOff>
      <xdr:row>48</xdr:row>
      <xdr:rowOff>1435525</xdr:rowOff>
    </xdr:to>
    <xdr:pic>
      <xdr:nvPicPr>
        <xdr:cNvPr id="4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4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1178106</xdr:rowOff>
    </xdr:from>
    <xdr:to>
      <xdr:col>28</xdr:col>
      <xdr:colOff>1260295</xdr:colOff>
      <xdr:row>49</xdr:row>
      <xdr:rowOff>1435525</xdr:rowOff>
    </xdr:to>
    <xdr:pic>
      <xdr:nvPicPr>
        <xdr:cNvPr id="4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4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1178106</xdr:rowOff>
    </xdr:from>
    <xdr:to>
      <xdr:col>28</xdr:col>
      <xdr:colOff>1260295</xdr:colOff>
      <xdr:row>50</xdr:row>
      <xdr:rowOff>1435525</xdr:rowOff>
    </xdr:to>
    <xdr:pic>
      <xdr:nvPicPr>
        <xdr:cNvPr id="4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4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1178106</xdr:rowOff>
    </xdr:from>
    <xdr:to>
      <xdr:col>28</xdr:col>
      <xdr:colOff>1260295</xdr:colOff>
      <xdr:row>51</xdr:row>
      <xdr:rowOff>1435525</xdr:rowOff>
    </xdr:to>
    <xdr:pic>
      <xdr:nvPicPr>
        <xdr:cNvPr id="4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4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1178106</xdr:rowOff>
    </xdr:from>
    <xdr:to>
      <xdr:col>28</xdr:col>
      <xdr:colOff>1260295</xdr:colOff>
      <xdr:row>52</xdr:row>
      <xdr:rowOff>1435525</xdr:rowOff>
    </xdr:to>
    <xdr:pic>
      <xdr:nvPicPr>
        <xdr:cNvPr id="4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4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1178106</xdr:rowOff>
    </xdr:from>
    <xdr:to>
      <xdr:col>28</xdr:col>
      <xdr:colOff>1260295</xdr:colOff>
      <xdr:row>53</xdr:row>
      <xdr:rowOff>1435525</xdr:rowOff>
    </xdr:to>
    <xdr:pic>
      <xdr:nvPicPr>
        <xdr:cNvPr id="4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53</xdr:row>
      <xdr:rowOff>435156</xdr:rowOff>
    </xdr:from>
    <xdr:to>
      <xdr:col>29</xdr:col>
      <xdr:colOff>2995</xdr:colOff>
      <xdr:row>53</xdr:row>
      <xdr:rowOff>435400</xdr:rowOff>
    </xdr:to>
    <xdr:pic>
      <xdr:nvPicPr>
        <xdr:cNvPr id="4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1178106</xdr:rowOff>
    </xdr:from>
    <xdr:to>
      <xdr:col>28</xdr:col>
      <xdr:colOff>1260295</xdr:colOff>
      <xdr:row>54</xdr:row>
      <xdr:rowOff>1435525</xdr:rowOff>
    </xdr:to>
    <xdr:pic>
      <xdr:nvPicPr>
        <xdr:cNvPr id="4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54</xdr:row>
      <xdr:rowOff>435156</xdr:rowOff>
    </xdr:from>
    <xdr:to>
      <xdr:col>29</xdr:col>
      <xdr:colOff>2995</xdr:colOff>
      <xdr:row>54</xdr:row>
      <xdr:rowOff>435400</xdr:rowOff>
    </xdr:to>
    <xdr:pic>
      <xdr:nvPicPr>
        <xdr:cNvPr id="4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1178106</xdr:rowOff>
    </xdr:from>
    <xdr:to>
      <xdr:col>28</xdr:col>
      <xdr:colOff>1260295</xdr:colOff>
      <xdr:row>55</xdr:row>
      <xdr:rowOff>1435525</xdr:rowOff>
    </xdr:to>
    <xdr:pic>
      <xdr:nvPicPr>
        <xdr:cNvPr id="4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55</xdr:row>
      <xdr:rowOff>435156</xdr:rowOff>
    </xdr:from>
    <xdr:to>
      <xdr:col>29</xdr:col>
      <xdr:colOff>2995</xdr:colOff>
      <xdr:row>55</xdr:row>
      <xdr:rowOff>435400</xdr:rowOff>
    </xdr:to>
    <xdr:pic>
      <xdr:nvPicPr>
        <xdr:cNvPr id="4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1178106</xdr:rowOff>
    </xdr:from>
    <xdr:to>
      <xdr:col>28</xdr:col>
      <xdr:colOff>1260295</xdr:colOff>
      <xdr:row>56</xdr:row>
      <xdr:rowOff>1435525</xdr:rowOff>
    </xdr:to>
    <xdr:pic>
      <xdr:nvPicPr>
        <xdr:cNvPr id="4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56</xdr:row>
      <xdr:rowOff>435156</xdr:rowOff>
    </xdr:from>
    <xdr:to>
      <xdr:col>29</xdr:col>
      <xdr:colOff>2995</xdr:colOff>
      <xdr:row>56</xdr:row>
      <xdr:rowOff>435400</xdr:rowOff>
    </xdr:to>
    <xdr:pic>
      <xdr:nvPicPr>
        <xdr:cNvPr id="4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1178106</xdr:rowOff>
    </xdr:from>
    <xdr:to>
      <xdr:col>28</xdr:col>
      <xdr:colOff>1260295</xdr:colOff>
      <xdr:row>57</xdr:row>
      <xdr:rowOff>1435525</xdr:rowOff>
    </xdr:to>
    <xdr:pic>
      <xdr:nvPicPr>
        <xdr:cNvPr id="4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57</xdr:row>
      <xdr:rowOff>435156</xdr:rowOff>
    </xdr:from>
    <xdr:to>
      <xdr:col>29</xdr:col>
      <xdr:colOff>2995</xdr:colOff>
      <xdr:row>57</xdr:row>
      <xdr:rowOff>435400</xdr:rowOff>
    </xdr:to>
    <xdr:pic>
      <xdr:nvPicPr>
        <xdr:cNvPr id="4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1178106</xdr:rowOff>
    </xdr:from>
    <xdr:to>
      <xdr:col>28</xdr:col>
      <xdr:colOff>1260295</xdr:colOff>
      <xdr:row>58</xdr:row>
      <xdr:rowOff>1435525</xdr:rowOff>
    </xdr:to>
    <xdr:pic>
      <xdr:nvPicPr>
        <xdr:cNvPr id="4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58</xdr:row>
      <xdr:rowOff>435156</xdr:rowOff>
    </xdr:from>
    <xdr:to>
      <xdr:col>29</xdr:col>
      <xdr:colOff>2995</xdr:colOff>
      <xdr:row>58</xdr:row>
      <xdr:rowOff>435400</xdr:rowOff>
    </xdr:to>
    <xdr:pic>
      <xdr:nvPicPr>
        <xdr:cNvPr id="4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1178106</xdr:rowOff>
    </xdr:from>
    <xdr:to>
      <xdr:col>28</xdr:col>
      <xdr:colOff>1260295</xdr:colOff>
      <xdr:row>59</xdr:row>
      <xdr:rowOff>1435525</xdr:rowOff>
    </xdr:to>
    <xdr:pic>
      <xdr:nvPicPr>
        <xdr:cNvPr id="4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59</xdr:row>
      <xdr:rowOff>435156</xdr:rowOff>
    </xdr:from>
    <xdr:to>
      <xdr:col>29</xdr:col>
      <xdr:colOff>2995</xdr:colOff>
      <xdr:row>59</xdr:row>
      <xdr:rowOff>435400</xdr:rowOff>
    </xdr:to>
    <xdr:pic>
      <xdr:nvPicPr>
        <xdr:cNvPr id="4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1178106</xdr:rowOff>
    </xdr:from>
    <xdr:to>
      <xdr:col>28</xdr:col>
      <xdr:colOff>1260295</xdr:colOff>
      <xdr:row>60</xdr:row>
      <xdr:rowOff>1435525</xdr:rowOff>
    </xdr:to>
    <xdr:pic>
      <xdr:nvPicPr>
        <xdr:cNvPr id="4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60</xdr:row>
      <xdr:rowOff>435156</xdr:rowOff>
    </xdr:from>
    <xdr:to>
      <xdr:col>29</xdr:col>
      <xdr:colOff>2995</xdr:colOff>
      <xdr:row>60</xdr:row>
      <xdr:rowOff>435400</xdr:rowOff>
    </xdr:to>
    <xdr:pic>
      <xdr:nvPicPr>
        <xdr:cNvPr id="4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1178106</xdr:rowOff>
    </xdr:from>
    <xdr:to>
      <xdr:col>28</xdr:col>
      <xdr:colOff>1260295</xdr:colOff>
      <xdr:row>61</xdr:row>
      <xdr:rowOff>1435525</xdr:rowOff>
    </xdr:to>
    <xdr:pic>
      <xdr:nvPicPr>
        <xdr:cNvPr id="4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61</xdr:row>
      <xdr:rowOff>435156</xdr:rowOff>
    </xdr:from>
    <xdr:to>
      <xdr:col>29</xdr:col>
      <xdr:colOff>2995</xdr:colOff>
      <xdr:row>61</xdr:row>
      <xdr:rowOff>435400</xdr:rowOff>
    </xdr:to>
    <xdr:pic>
      <xdr:nvPicPr>
        <xdr:cNvPr id="4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1178106</xdr:rowOff>
    </xdr:from>
    <xdr:to>
      <xdr:col>28</xdr:col>
      <xdr:colOff>1260295</xdr:colOff>
      <xdr:row>62</xdr:row>
      <xdr:rowOff>1435525</xdr:rowOff>
    </xdr:to>
    <xdr:pic>
      <xdr:nvPicPr>
        <xdr:cNvPr id="4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62</xdr:row>
      <xdr:rowOff>435156</xdr:rowOff>
    </xdr:from>
    <xdr:to>
      <xdr:col>29</xdr:col>
      <xdr:colOff>2995</xdr:colOff>
      <xdr:row>62</xdr:row>
      <xdr:rowOff>435400</xdr:rowOff>
    </xdr:to>
    <xdr:pic>
      <xdr:nvPicPr>
        <xdr:cNvPr id="4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1178106</xdr:rowOff>
    </xdr:from>
    <xdr:to>
      <xdr:col>28</xdr:col>
      <xdr:colOff>1260295</xdr:colOff>
      <xdr:row>63</xdr:row>
      <xdr:rowOff>1435525</xdr:rowOff>
    </xdr:to>
    <xdr:pic>
      <xdr:nvPicPr>
        <xdr:cNvPr id="4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63</xdr:row>
      <xdr:rowOff>435156</xdr:rowOff>
    </xdr:from>
    <xdr:to>
      <xdr:col>29</xdr:col>
      <xdr:colOff>2995</xdr:colOff>
      <xdr:row>63</xdr:row>
      <xdr:rowOff>435400</xdr:rowOff>
    </xdr:to>
    <xdr:pic>
      <xdr:nvPicPr>
        <xdr:cNvPr id="4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1178106</xdr:rowOff>
    </xdr:from>
    <xdr:to>
      <xdr:col>28</xdr:col>
      <xdr:colOff>1260295</xdr:colOff>
      <xdr:row>64</xdr:row>
      <xdr:rowOff>1435525</xdr:rowOff>
    </xdr:to>
    <xdr:pic>
      <xdr:nvPicPr>
        <xdr:cNvPr id="4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64</xdr:row>
      <xdr:rowOff>435156</xdr:rowOff>
    </xdr:from>
    <xdr:to>
      <xdr:col>29</xdr:col>
      <xdr:colOff>2995</xdr:colOff>
      <xdr:row>64</xdr:row>
      <xdr:rowOff>435400</xdr:rowOff>
    </xdr:to>
    <xdr:pic>
      <xdr:nvPicPr>
        <xdr:cNvPr id="4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1178106</xdr:rowOff>
    </xdr:from>
    <xdr:to>
      <xdr:col>28</xdr:col>
      <xdr:colOff>1260295</xdr:colOff>
      <xdr:row>65</xdr:row>
      <xdr:rowOff>1435525</xdr:rowOff>
    </xdr:to>
    <xdr:pic>
      <xdr:nvPicPr>
        <xdr:cNvPr id="4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65</xdr:row>
      <xdr:rowOff>435156</xdr:rowOff>
    </xdr:from>
    <xdr:to>
      <xdr:col>29</xdr:col>
      <xdr:colOff>2995</xdr:colOff>
      <xdr:row>65</xdr:row>
      <xdr:rowOff>435400</xdr:rowOff>
    </xdr:to>
    <xdr:pic>
      <xdr:nvPicPr>
        <xdr:cNvPr id="4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1178106</xdr:rowOff>
    </xdr:from>
    <xdr:to>
      <xdr:col>28</xdr:col>
      <xdr:colOff>1260295</xdr:colOff>
      <xdr:row>66</xdr:row>
      <xdr:rowOff>1435525</xdr:rowOff>
    </xdr:to>
    <xdr:pic>
      <xdr:nvPicPr>
        <xdr:cNvPr id="4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66</xdr:row>
      <xdr:rowOff>435156</xdr:rowOff>
    </xdr:from>
    <xdr:to>
      <xdr:col>29</xdr:col>
      <xdr:colOff>2995</xdr:colOff>
      <xdr:row>66</xdr:row>
      <xdr:rowOff>435400</xdr:rowOff>
    </xdr:to>
    <xdr:pic>
      <xdr:nvPicPr>
        <xdr:cNvPr id="4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1178106</xdr:rowOff>
    </xdr:from>
    <xdr:to>
      <xdr:col>28</xdr:col>
      <xdr:colOff>1260295</xdr:colOff>
      <xdr:row>67</xdr:row>
      <xdr:rowOff>1435525</xdr:rowOff>
    </xdr:to>
    <xdr:pic>
      <xdr:nvPicPr>
        <xdr:cNvPr id="4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67</xdr:row>
      <xdr:rowOff>435156</xdr:rowOff>
    </xdr:from>
    <xdr:to>
      <xdr:col>29</xdr:col>
      <xdr:colOff>2995</xdr:colOff>
      <xdr:row>67</xdr:row>
      <xdr:rowOff>435400</xdr:rowOff>
    </xdr:to>
    <xdr:pic>
      <xdr:nvPicPr>
        <xdr:cNvPr id="4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68</xdr:row>
      <xdr:rowOff>1178106</xdr:rowOff>
    </xdr:from>
    <xdr:to>
      <xdr:col>28</xdr:col>
      <xdr:colOff>1260295</xdr:colOff>
      <xdr:row>68</xdr:row>
      <xdr:rowOff>1435525</xdr:rowOff>
    </xdr:to>
    <xdr:pic>
      <xdr:nvPicPr>
        <xdr:cNvPr id="4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68</xdr:row>
      <xdr:rowOff>435156</xdr:rowOff>
    </xdr:from>
    <xdr:to>
      <xdr:col>29</xdr:col>
      <xdr:colOff>2995</xdr:colOff>
      <xdr:row>68</xdr:row>
      <xdr:rowOff>435400</xdr:rowOff>
    </xdr:to>
    <xdr:pic>
      <xdr:nvPicPr>
        <xdr:cNvPr id="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1178106</xdr:rowOff>
    </xdr:from>
    <xdr:to>
      <xdr:col>28</xdr:col>
      <xdr:colOff>1260295</xdr:colOff>
      <xdr:row>69</xdr:row>
      <xdr:rowOff>1435525</xdr:rowOff>
    </xdr:to>
    <xdr:pic>
      <xdr:nvPicPr>
        <xdr:cNvPr id="4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69</xdr:row>
      <xdr:rowOff>435156</xdr:rowOff>
    </xdr:from>
    <xdr:to>
      <xdr:col>29</xdr:col>
      <xdr:colOff>2995</xdr:colOff>
      <xdr:row>69</xdr:row>
      <xdr:rowOff>435400</xdr:rowOff>
    </xdr:to>
    <xdr:pic>
      <xdr:nvPicPr>
        <xdr:cNvPr id="4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1178106</xdr:rowOff>
    </xdr:from>
    <xdr:to>
      <xdr:col>28</xdr:col>
      <xdr:colOff>1260295</xdr:colOff>
      <xdr:row>70</xdr:row>
      <xdr:rowOff>1435525</xdr:rowOff>
    </xdr:to>
    <xdr:pic>
      <xdr:nvPicPr>
        <xdr:cNvPr id="4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70</xdr:row>
      <xdr:rowOff>435156</xdr:rowOff>
    </xdr:from>
    <xdr:to>
      <xdr:col>29</xdr:col>
      <xdr:colOff>2995</xdr:colOff>
      <xdr:row>70</xdr:row>
      <xdr:rowOff>435400</xdr:rowOff>
    </xdr:to>
    <xdr:pic>
      <xdr:nvPicPr>
        <xdr:cNvPr id="4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1178106</xdr:rowOff>
    </xdr:from>
    <xdr:to>
      <xdr:col>28</xdr:col>
      <xdr:colOff>1260295</xdr:colOff>
      <xdr:row>71</xdr:row>
      <xdr:rowOff>1435525</xdr:rowOff>
    </xdr:to>
    <xdr:pic>
      <xdr:nvPicPr>
        <xdr:cNvPr id="4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71</xdr:row>
      <xdr:rowOff>435156</xdr:rowOff>
    </xdr:from>
    <xdr:to>
      <xdr:col>29</xdr:col>
      <xdr:colOff>2995</xdr:colOff>
      <xdr:row>71</xdr:row>
      <xdr:rowOff>435400</xdr:rowOff>
    </xdr:to>
    <xdr:pic>
      <xdr:nvPicPr>
        <xdr:cNvPr id="4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72</xdr:row>
      <xdr:rowOff>1178106</xdr:rowOff>
    </xdr:from>
    <xdr:to>
      <xdr:col>28</xdr:col>
      <xdr:colOff>1260295</xdr:colOff>
      <xdr:row>72</xdr:row>
      <xdr:rowOff>1435525</xdr:rowOff>
    </xdr:to>
    <xdr:pic>
      <xdr:nvPicPr>
        <xdr:cNvPr id="4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72</xdr:row>
      <xdr:rowOff>435156</xdr:rowOff>
    </xdr:from>
    <xdr:to>
      <xdr:col>29</xdr:col>
      <xdr:colOff>2995</xdr:colOff>
      <xdr:row>72</xdr:row>
      <xdr:rowOff>435400</xdr:rowOff>
    </xdr:to>
    <xdr:pic>
      <xdr:nvPicPr>
        <xdr:cNvPr id="4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73</xdr:row>
      <xdr:rowOff>1178106</xdr:rowOff>
    </xdr:from>
    <xdr:to>
      <xdr:col>28</xdr:col>
      <xdr:colOff>1260295</xdr:colOff>
      <xdr:row>73</xdr:row>
      <xdr:rowOff>1435525</xdr:rowOff>
    </xdr:to>
    <xdr:pic>
      <xdr:nvPicPr>
        <xdr:cNvPr id="4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73</xdr:row>
      <xdr:rowOff>435156</xdr:rowOff>
    </xdr:from>
    <xdr:to>
      <xdr:col>29</xdr:col>
      <xdr:colOff>2995</xdr:colOff>
      <xdr:row>73</xdr:row>
      <xdr:rowOff>435400</xdr:rowOff>
    </xdr:to>
    <xdr:pic>
      <xdr:nvPicPr>
        <xdr:cNvPr id="4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1178106</xdr:rowOff>
    </xdr:from>
    <xdr:to>
      <xdr:col>28</xdr:col>
      <xdr:colOff>1260295</xdr:colOff>
      <xdr:row>74</xdr:row>
      <xdr:rowOff>1435525</xdr:rowOff>
    </xdr:to>
    <xdr:pic>
      <xdr:nvPicPr>
        <xdr:cNvPr id="4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74</xdr:row>
      <xdr:rowOff>435156</xdr:rowOff>
    </xdr:from>
    <xdr:to>
      <xdr:col>29</xdr:col>
      <xdr:colOff>2995</xdr:colOff>
      <xdr:row>74</xdr:row>
      <xdr:rowOff>435400</xdr:rowOff>
    </xdr:to>
    <xdr:pic>
      <xdr:nvPicPr>
        <xdr:cNvPr id="4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1178106</xdr:rowOff>
    </xdr:from>
    <xdr:to>
      <xdr:col>28</xdr:col>
      <xdr:colOff>1260295</xdr:colOff>
      <xdr:row>75</xdr:row>
      <xdr:rowOff>1435525</xdr:rowOff>
    </xdr:to>
    <xdr:pic>
      <xdr:nvPicPr>
        <xdr:cNvPr id="4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75</xdr:row>
      <xdr:rowOff>435156</xdr:rowOff>
    </xdr:from>
    <xdr:to>
      <xdr:col>29</xdr:col>
      <xdr:colOff>2995</xdr:colOff>
      <xdr:row>75</xdr:row>
      <xdr:rowOff>435400</xdr:rowOff>
    </xdr:to>
    <xdr:pic>
      <xdr:nvPicPr>
        <xdr:cNvPr id="4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1178106</xdr:rowOff>
    </xdr:from>
    <xdr:to>
      <xdr:col>28</xdr:col>
      <xdr:colOff>1260295</xdr:colOff>
      <xdr:row>76</xdr:row>
      <xdr:rowOff>1435525</xdr:rowOff>
    </xdr:to>
    <xdr:pic>
      <xdr:nvPicPr>
        <xdr:cNvPr id="4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76</xdr:row>
      <xdr:rowOff>435156</xdr:rowOff>
    </xdr:from>
    <xdr:to>
      <xdr:col>29</xdr:col>
      <xdr:colOff>2995</xdr:colOff>
      <xdr:row>76</xdr:row>
      <xdr:rowOff>435400</xdr:rowOff>
    </xdr:to>
    <xdr:pic>
      <xdr:nvPicPr>
        <xdr:cNvPr id="4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77</xdr:row>
      <xdr:rowOff>1178106</xdr:rowOff>
    </xdr:from>
    <xdr:to>
      <xdr:col>28</xdr:col>
      <xdr:colOff>1260295</xdr:colOff>
      <xdr:row>77</xdr:row>
      <xdr:rowOff>1435525</xdr:rowOff>
    </xdr:to>
    <xdr:pic>
      <xdr:nvPicPr>
        <xdr:cNvPr id="4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77</xdr:row>
      <xdr:rowOff>435156</xdr:rowOff>
    </xdr:from>
    <xdr:to>
      <xdr:col>29</xdr:col>
      <xdr:colOff>2995</xdr:colOff>
      <xdr:row>77</xdr:row>
      <xdr:rowOff>435400</xdr:rowOff>
    </xdr:to>
    <xdr:pic>
      <xdr:nvPicPr>
        <xdr:cNvPr id="4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78</xdr:row>
      <xdr:rowOff>1178106</xdr:rowOff>
    </xdr:from>
    <xdr:to>
      <xdr:col>28</xdr:col>
      <xdr:colOff>1260295</xdr:colOff>
      <xdr:row>78</xdr:row>
      <xdr:rowOff>1435525</xdr:rowOff>
    </xdr:to>
    <xdr:pic>
      <xdr:nvPicPr>
        <xdr:cNvPr id="4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78</xdr:row>
      <xdr:rowOff>435156</xdr:rowOff>
    </xdr:from>
    <xdr:to>
      <xdr:col>29</xdr:col>
      <xdr:colOff>2995</xdr:colOff>
      <xdr:row>78</xdr:row>
      <xdr:rowOff>435400</xdr:rowOff>
    </xdr:to>
    <xdr:pic>
      <xdr:nvPicPr>
        <xdr:cNvPr id="4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1178106</xdr:rowOff>
    </xdr:from>
    <xdr:to>
      <xdr:col>28</xdr:col>
      <xdr:colOff>1260295</xdr:colOff>
      <xdr:row>79</xdr:row>
      <xdr:rowOff>1435525</xdr:rowOff>
    </xdr:to>
    <xdr:pic>
      <xdr:nvPicPr>
        <xdr:cNvPr id="4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79</xdr:row>
      <xdr:rowOff>435156</xdr:rowOff>
    </xdr:from>
    <xdr:to>
      <xdr:col>29</xdr:col>
      <xdr:colOff>2995</xdr:colOff>
      <xdr:row>79</xdr:row>
      <xdr:rowOff>435400</xdr:rowOff>
    </xdr:to>
    <xdr:pic>
      <xdr:nvPicPr>
        <xdr:cNvPr id="4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80</xdr:row>
      <xdr:rowOff>1178106</xdr:rowOff>
    </xdr:from>
    <xdr:to>
      <xdr:col>28</xdr:col>
      <xdr:colOff>1260295</xdr:colOff>
      <xdr:row>80</xdr:row>
      <xdr:rowOff>1435525</xdr:rowOff>
    </xdr:to>
    <xdr:pic>
      <xdr:nvPicPr>
        <xdr:cNvPr id="4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80</xdr:row>
      <xdr:rowOff>435156</xdr:rowOff>
    </xdr:from>
    <xdr:to>
      <xdr:col>29</xdr:col>
      <xdr:colOff>2995</xdr:colOff>
      <xdr:row>80</xdr:row>
      <xdr:rowOff>435400</xdr:rowOff>
    </xdr:to>
    <xdr:pic>
      <xdr:nvPicPr>
        <xdr:cNvPr id="4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81</xdr:row>
      <xdr:rowOff>1178106</xdr:rowOff>
    </xdr:from>
    <xdr:to>
      <xdr:col>28</xdr:col>
      <xdr:colOff>1260295</xdr:colOff>
      <xdr:row>81</xdr:row>
      <xdr:rowOff>1435525</xdr:rowOff>
    </xdr:to>
    <xdr:pic>
      <xdr:nvPicPr>
        <xdr:cNvPr id="4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81</xdr:row>
      <xdr:rowOff>435156</xdr:rowOff>
    </xdr:from>
    <xdr:to>
      <xdr:col>29</xdr:col>
      <xdr:colOff>2995</xdr:colOff>
      <xdr:row>81</xdr:row>
      <xdr:rowOff>435400</xdr:rowOff>
    </xdr:to>
    <xdr:pic>
      <xdr:nvPicPr>
        <xdr:cNvPr id="4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82</xdr:row>
      <xdr:rowOff>1178106</xdr:rowOff>
    </xdr:from>
    <xdr:to>
      <xdr:col>28</xdr:col>
      <xdr:colOff>1260295</xdr:colOff>
      <xdr:row>82</xdr:row>
      <xdr:rowOff>1435525</xdr:rowOff>
    </xdr:to>
    <xdr:pic>
      <xdr:nvPicPr>
        <xdr:cNvPr id="4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82</xdr:row>
      <xdr:rowOff>435156</xdr:rowOff>
    </xdr:from>
    <xdr:to>
      <xdr:col>29</xdr:col>
      <xdr:colOff>2995</xdr:colOff>
      <xdr:row>82</xdr:row>
      <xdr:rowOff>435400</xdr:rowOff>
    </xdr:to>
    <xdr:pic>
      <xdr:nvPicPr>
        <xdr:cNvPr id="4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83</xdr:row>
      <xdr:rowOff>1178106</xdr:rowOff>
    </xdr:from>
    <xdr:to>
      <xdr:col>28</xdr:col>
      <xdr:colOff>1260295</xdr:colOff>
      <xdr:row>83</xdr:row>
      <xdr:rowOff>1435525</xdr:rowOff>
    </xdr:to>
    <xdr:pic>
      <xdr:nvPicPr>
        <xdr:cNvPr id="4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83</xdr:row>
      <xdr:rowOff>435156</xdr:rowOff>
    </xdr:from>
    <xdr:to>
      <xdr:col>29</xdr:col>
      <xdr:colOff>2995</xdr:colOff>
      <xdr:row>83</xdr:row>
      <xdr:rowOff>435400</xdr:rowOff>
    </xdr:to>
    <xdr:pic>
      <xdr:nvPicPr>
        <xdr:cNvPr id="4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84</xdr:row>
      <xdr:rowOff>1178106</xdr:rowOff>
    </xdr:from>
    <xdr:to>
      <xdr:col>28</xdr:col>
      <xdr:colOff>1260295</xdr:colOff>
      <xdr:row>84</xdr:row>
      <xdr:rowOff>1435525</xdr:rowOff>
    </xdr:to>
    <xdr:pic>
      <xdr:nvPicPr>
        <xdr:cNvPr id="4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84</xdr:row>
      <xdr:rowOff>435156</xdr:rowOff>
    </xdr:from>
    <xdr:to>
      <xdr:col>29</xdr:col>
      <xdr:colOff>2995</xdr:colOff>
      <xdr:row>84</xdr:row>
      <xdr:rowOff>435400</xdr:rowOff>
    </xdr:to>
    <xdr:pic>
      <xdr:nvPicPr>
        <xdr:cNvPr id="4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85</xdr:row>
      <xdr:rowOff>1178106</xdr:rowOff>
    </xdr:from>
    <xdr:to>
      <xdr:col>28</xdr:col>
      <xdr:colOff>1260295</xdr:colOff>
      <xdr:row>85</xdr:row>
      <xdr:rowOff>1435525</xdr:rowOff>
    </xdr:to>
    <xdr:pic>
      <xdr:nvPicPr>
        <xdr:cNvPr id="4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85</xdr:row>
      <xdr:rowOff>435156</xdr:rowOff>
    </xdr:from>
    <xdr:to>
      <xdr:col>29</xdr:col>
      <xdr:colOff>2995</xdr:colOff>
      <xdr:row>85</xdr:row>
      <xdr:rowOff>435400</xdr:rowOff>
    </xdr:to>
    <xdr:pic>
      <xdr:nvPicPr>
        <xdr:cNvPr id="4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86</xdr:row>
      <xdr:rowOff>1178106</xdr:rowOff>
    </xdr:from>
    <xdr:to>
      <xdr:col>28</xdr:col>
      <xdr:colOff>1260295</xdr:colOff>
      <xdr:row>86</xdr:row>
      <xdr:rowOff>1435525</xdr:rowOff>
    </xdr:to>
    <xdr:pic>
      <xdr:nvPicPr>
        <xdr:cNvPr id="4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86</xdr:row>
      <xdr:rowOff>435156</xdr:rowOff>
    </xdr:from>
    <xdr:to>
      <xdr:col>29</xdr:col>
      <xdr:colOff>2995</xdr:colOff>
      <xdr:row>86</xdr:row>
      <xdr:rowOff>435400</xdr:rowOff>
    </xdr:to>
    <xdr:pic>
      <xdr:nvPicPr>
        <xdr:cNvPr id="4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87</xdr:row>
      <xdr:rowOff>1178106</xdr:rowOff>
    </xdr:from>
    <xdr:to>
      <xdr:col>28</xdr:col>
      <xdr:colOff>1260295</xdr:colOff>
      <xdr:row>87</xdr:row>
      <xdr:rowOff>1435525</xdr:rowOff>
    </xdr:to>
    <xdr:pic>
      <xdr:nvPicPr>
        <xdr:cNvPr id="4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87</xdr:row>
      <xdr:rowOff>435156</xdr:rowOff>
    </xdr:from>
    <xdr:to>
      <xdr:col>29</xdr:col>
      <xdr:colOff>2995</xdr:colOff>
      <xdr:row>87</xdr:row>
      <xdr:rowOff>435400</xdr:rowOff>
    </xdr:to>
    <xdr:pic>
      <xdr:nvPicPr>
        <xdr:cNvPr id="4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88</xdr:row>
      <xdr:rowOff>1178106</xdr:rowOff>
    </xdr:from>
    <xdr:to>
      <xdr:col>28</xdr:col>
      <xdr:colOff>1260295</xdr:colOff>
      <xdr:row>88</xdr:row>
      <xdr:rowOff>1435525</xdr:rowOff>
    </xdr:to>
    <xdr:pic>
      <xdr:nvPicPr>
        <xdr:cNvPr id="4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88</xdr:row>
      <xdr:rowOff>435156</xdr:rowOff>
    </xdr:from>
    <xdr:to>
      <xdr:col>29</xdr:col>
      <xdr:colOff>2995</xdr:colOff>
      <xdr:row>88</xdr:row>
      <xdr:rowOff>435400</xdr:rowOff>
    </xdr:to>
    <xdr:pic>
      <xdr:nvPicPr>
        <xdr:cNvPr id="4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89</xdr:row>
      <xdr:rowOff>1178106</xdr:rowOff>
    </xdr:from>
    <xdr:to>
      <xdr:col>28</xdr:col>
      <xdr:colOff>1260295</xdr:colOff>
      <xdr:row>89</xdr:row>
      <xdr:rowOff>1435525</xdr:rowOff>
    </xdr:to>
    <xdr:pic>
      <xdr:nvPicPr>
        <xdr:cNvPr id="4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89</xdr:row>
      <xdr:rowOff>435156</xdr:rowOff>
    </xdr:from>
    <xdr:to>
      <xdr:col>29</xdr:col>
      <xdr:colOff>2995</xdr:colOff>
      <xdr:row>89</xdr:row>
      <xdr:rowOff>435400</xdr:rowOff>
    </xdr:to>
    <xdr:pic>
      <xdr:nvPicPr>
        <xdr:cNvPr id="4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90</xdr:row>
      <xdr:rowOff>1178106</xdr:rowOff>
    </xdr:from>
    <xdr:to>
      <xdr:col>28</xdr:col>
      <xdr:colOff>1260295</xdr:colOff>
      <xdr:row>90</xdr:row>
      <xdr:rowOff>1435525</xdr:rowOff>
    </xdr:to>
    <xdr:pic>
      <xdr:nvPicPr>
        <xdr:cNvPr id="5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90</xdr:row>
      <xdr:rowOff>435156</xdr:rowOff>
    </xdr:from>
    <xdr:to>
      <xdr:col>29</xdr:col>
      <xdr:colOff>2995</xdr:colOff>
      <xdr:row>90</xdr:row>
      <xdr:rowOff>435400</xdr:rowOff>
    </xdr:to>
    <xdr:pic>
      <xdr:nvPicPr>
        <xdr:cNvPr id="5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91</xdr:row>
      <xdr:rowOff>1178106</xdr:rowOff>
    </xdr:from>
    <xdr:to>
      <xdr:col>28</xdr:col>
      <xdr:colOff>1260295</xdr:colOff>
      <xdr:row>91</xdr:row>
      <xdr:rowOff>1435525</xdr:rowOff>
    </xdr:to>
    <xdr:pic>
      <xdr:nvPicPr>
        <xdr:cNvPr id="5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91</xdr:row>
      <xdr:rowOff>435156</xdr:rowOff>
    </xdr:from>
    <xdr:to>
      <xdr:col>29</xdr:col>
      <xdr:colOff>2995</xdr:colOff>
      <xdr:row>91</xdr:row>
      <xdr:rowOff>435400</xdr:rowOff>
    </xdr:to>
    <xdr:pic>
      <xdr:nvPicPr>
        <xdr:cNvPr id="5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92</xdr:row>
      <xdr:rowOff>1178106</xdr:rowOff>
    </xdr:from>
    <xdr:to>
      <xdr:col>28</xdr:col>
      <xdr:colOff>1260295</xdr:colOff>
      <xdr:row>92</xdr:row>
      <xdr:rowOff>1435525</xdr:rowOff>
    </xdr:to>
    <xdr:pic>
      <xdr:nvPicPr>
        <xdr:cNvPr id="5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92</xdr:row>
      <xdr:rowOff>435156</xdr:rowOff>
    </xdr:from>
    <xdr:to>
      <xdr:col>29</xdr:col>
      <xdr:colOff>2995</xdr:colOff>
      <xdr:row>92</xdr:row>
      <xdr:rowOff>435400</xdr:rowOff>
    </xdr:to>
    <xdr:pic>
      <xdr:nvPicPr>
        <xdr:cNvPr id="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93</xdr:row>
      <xdr:rowOff>1178106</xdr:rowOff>
    </xdr:from>
    <xdr:to>
      <xdr:col>28</xdr:col>
      <xdr:colOff>1260295</xdr:colOff>
      <xdr:row>93</xdr:row>
      <xdr:rowOff>1435525</xdr:rowOff>
    </xdr:to>
    <xdr:pic>
      <xdr:nvPicPr>
        <xdr:cNvPr id="5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93</xdr:row>
      <xdr:rowOff>435156</xdr:rowOff>
    </xdr:from>
    <xdr:to>
      <xdr:col>29</xdr:col>
      <xdr:colOff>2995</xdr:colOff>
      <xdr:row>93</xdr:row>
      <xdr:rowOff>435400</xdr:rowOff>
    </xdr:to>
    <xdr:pic>
      <xdr:nvPicPr>
        <xdr:cNvPr id="5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94</xdr:row>
      <xdr:rowOff>1178106</xdr:rowOff>
    </xdr:from>
    <xdr:to>
      <xdr:col>28</xdr:col>
      <xdr:colOff>1260295</xdr:colOff>
      <xdr:row>94</xdr:row>
      <xdr:rowOff>1435525</xdr:rowOff>
    </xdr:to>
    <xdr:pic>
      <xdr:nvPicPr>
        <xdr:cNvPr id="5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94</xdr:row>
      <xdr:rowOff>435156</xdr:rowOff>
    </xdr:from>
    <xdr:to>
      <xdr:col>29</xdr:col>
      <xdr:colOff>2995</xdr:colOff>
      <xdr:row>94</xdr:row>
      <xdr:rowOff>435400</xdr:rowOff>
    </xdr:to>
    <xdr:pic>
      <xdr:nvPicPr>
        <xdr:cNvPr id="5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95</xdr:row>
      <xdr:rowOff>1178106</xdr:rowOff>
    </xdr:from>
    <xdr:to>
      <xdr:col>28</xdr:col>
      <xdr:colOff>1260295</xdr:colOff>
      <xdr:row>95</xdr:row>
      <xdr:rowOff>1435525</xdr:rowOff>
    </xdr:to>
    <xdr:pic>
      <xdr:nvPicPr>
        <xdr:cNvPr id="5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95</xdr:row>
      <xdr:rowOff>435156</xdr:rowOff>
    </xdr:from>
    <xdr:to>
      <xdr:col>29</xdr:col>
      <xdr:colOff>2995</xdr:colOff>
      <xdr:row>95</xdr:row>
      <xdr:rowOff>435400</xdr:rowOff>
    </xdr:to>
    <xdr:pic>
      <xdr:nvPicPr>
        <xdr:cNvPr id="5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96</xdr:row>
      <xdr:rowOff>1178106</xdr:rowOff>
    </xdr:from>
    <xdr:to>
      <xdr:col>28</xdr:col>
      <xdr:colOff>1260295</xdr:colOff>
      <xdr:row>96</xdr:row>
      <xdr:rowOff>1435525</xdr:rowOff>
    </xdr:to>
    <xdr:pic>
      <xdr:nvPicPr>
        <xdr:cNvPr id="5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96</xdr:row>
      <xdr:rowOff>435156</xdr:rowOff>
    </xdr:from>
    <xdr:to>
      <xdr:col>29</xdr:col>
      <xdr:colOff>2995</xdr:colOff>
      <xdr:row>96</xdr:row>
      <xdr:rowOff>435400</xdr:rowOff>
    </xdr:to>
    <xdr:pic>
      <xdr:nvPicPr>
        <xdr:cNvPr id="5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97</xdr:row>
      <xdr:rowOff>1178106</xdr:rowOff>
    </xdr:from>
    <xdr:to>
      <xdr:col>28</xdr:col>
      <xdr:colOff>1260295</xdr:colOff>
      <xdr:row>97</xdr:row>
      <xdr:rowOff>1435525</xdr:rowOff>
    </xdr:to>
    <xdr:pic>
      <xdr:nvPicPr>
        <xdr:cNvPr id="5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97</xdr:row>
      <xdr:rowOff>435156</xdr:rowOff>
    </xdr:from>
    <xdr:to>
      <xdr:col>29</xdr:col>
      <xdr:colOff>2995</xdr:colOff>
      <xdr:row>97</xdr:row>
      <xdr:rowOff>435400</xdr:rowOff>
    </xdr:to>
    <xdr:pic>
      <xdr:nvPicPr>
        <xdr:cNvPr id="5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98</xdr:row>
      <xdr:rowOff>1178106</xdr:rowOff>
    </xdr:from>
    <xdr:to>
      <xdr:col>28</xdr:col>
      <xdr:colOff>1260295</xdr:colOff>
      <xdr:row>98</xdr:row>
      <xdr:rowOff>1435525</xdr:rowOff>
    </xdr:to>
    <xdr:pic>
      <xdr:nvPicPr>
        <xdr:cNvPr id="5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98</xdr:row>
      <xdr:rowOff>435156</xdr:rowOff>
    </xdr:from>
    <xdr:to>
      <xdr:col>29</xdr:col>
      <xdr:colOff>2995</xdr:colOff>
      <xdr:row>98</xdr:row>
      <xdr:rowOff>435400</xdr:rowOff>
    </xdr:to>
    <xdr:pic>
      <xdr:nvPicPr>
        <xdr:cNvPr id="5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99</xdr:row>
      <xdr:rowOff>1178106</xdr:rowOff>
    </xdr:from>
    <xdr:to>
      <xdr:col>28</xdr:col>
      <xdr:colOff>1260295</xdr:colOff>
      <xdr:row>99</xdr:row>
      <xdr:rowOff>1435525</xdr:rowOff>
    </xdr:to>
    <xdr:pic>
      <xdr:nvPicPr>
        <xdr:cNvPr id="5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99</xdr:row>
      <xdr:rowOff>435156</xdr:rowOff>
    </xdr:from>
    <xdr:to>
      <xdr:col>29</xdr:col>
      <xdr:colOff>2995</xdr:colOff>
      <xdr:row>99</xdr:row>
      <xdr:rowOff>435400</xdr:rowOff>
    </xdr:to>
    <xdr:pic>
      <xdr:nvPicPr>
        <xdr:cNvPr id="5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100</xdr:row>
      <xdr:rowOff>1178106</xdr:rowOff>
    </xdr:from>
    <xdr:to>
      <xdr:col>28</xdr:col>
      <xdr:colOff>1260295</xdr:colOff>
      <xdr:row>100</xdr:row>
      <xdr:rowOff>1435525</xdr:rowOff>
    </xdr:to>
    <xdr:pic>
      <xdr:nvPicPr>
        <xdr:cNvPr id="5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100</xdr:row>
      <xdr:rowOff>435156</xdr:rowOff>
    </xdr:from>
    <xdr:to>
      <xdr:col>29</xdr:col>
      <xdr:colOff>2995</xdr:colOff>
      <xdr:row>100</xdr:row>
      <xdr:rowOff>435400</xdr:rowOff>
    </xdr:to>
    <xdr:pic>
      <xdr:nvPicPr>
        <xdr:cNvPr id="5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101</xdr:row>
      <xdr:rowOff>1178106</xdr:rowOff>
    </xdr:from>
    <xdr:to>
      <xdr:col>28</xdr:col>
      <xdr:colOff>1260295</xdr:colOff>
      <xdr:row>101</xdr:row>
      <xdr:rowOff>1435525</xdr:rowOff>
    </xdr:to>
    <xdr:pic>
      <xdr:nvPicPr>
        <xdr:cNvPr id="5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101</xdr:row>
      <xdr:rowOff>435156</xdr:rowOff>
    </xdr:from>
    <xdr:to>
      <xdr:col>29</xdr:col>
      <xdr:colOff>2995</xdr:colOff>
      <xdr:row>101</xdr:row>
      <xdr:rowOff>435400</xdr:rowOff>
    </xdr:to>
    <xdr:pic>
      <xdr:nvPicPr>
        <xdr:cNvPr id="5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102</xdr:row>
      <xdr:rowOff>1178106</xdr:rowOff>
    </xdr:from>
    <xdr:to>
      <xdr:col>28</xdr:col>
      <xdr:colOff>1260295</xdr:colOff>
      <xdr:row>102</xdr:row>
      <xdr:rowOff>1435525</xdr:rowOff>
    </xdr:to>
    <xdr:pic>
      <xdr:nvPicPr>
        <xdr:cNvPr id="5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102</xdr:row>
      <xdr:rowOff>435156</xdr:rowOff>
    </xdr:from>
    <xdr:to>
      <xdr:col>29</xdr:col>
      <xdr:colOff>2995</xdr:colOff>
      <xdr:row>102</xdr:row>
      <xdr:rowOff>435400</xdr:rowOff>
    </xdr:to>
    <xdr:pic>
      <xdr:nvPicPr>
        <xdr:cNvPr id="5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103</xdr:row>
      <xdr:rowOff>1178106</xdr:rowOff>
    </xdr:from>
    <xdr:to>
      <xdr:col>28</xdr:col>
      <xdr:colOff>1260295</xdr:colOff>
      <xdr:row>103</xdr:row>
      <xdr:rowOff>1435525</xdr:rowOff>
    </xdr:to>
    <xdr:pic>
      <xdr:nvPicPr>
        <xdr:cNvPr id="5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103</xdr:row>
      <xdr:rowOff>435156</xdr:rowOff>
    </xdr:from>
    <xdr:to>
      <xdr:col>29</xdr:col>
      <xdr:colOff>2995</xdr:colOff>
      <xdr:row>103</xdr:row>
      <xdr:rowOff>435400</xdr:rowOff>
    </xdr:to>
    <xdr:pic>
      <xdr:nvPicPr>
        <xdr:cNvPr id="5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104</xdr:row>
      <xdr:rowOff>1178106</xdr:rowOff>
    </xdr:from>
    <xdr:to>
      <xdr:col>28</xdr:col>
      <xdr:colOff>1260295</xdr:colOff>
      <xdr:row>104</xdr:row>
      <xdr:rowOff>1435525</xdr:rowOff>
    </xdr:to>
    <xdr:pic>
      <xdr:nvPicPr>
        <xdr:cNvPr id="5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104</xdr:row>
      <xdr:rowOff>435156</xdr:rowOff>
    </xdr:from>
    <xdr:to>
      <xdr:col>29</xdr:col>
      <xdr:colOff>2995</xdr:colOff>
      <xdr:row>104</xdr:row>
      <xdr:rowOff>435400</xdr:rowOff>
    </xdr:to>
    <xdr:pic>
      <xdr:nvPicPr>
        <xdr:cNvPr id="5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105</xdr:row>
      <xdr:rowOff>1178106</xdr:rowOff>
    </xdr:from>
    <xdr:to>
      <xdr:col>28</xdr:col>
      <xdr:colOff>1260295</xdr:colOff>
      <xdr:row>105</xdr:row>
      <xdr:rowOff>1435525</xdr:rowOff>
    </xdr:to>
    <xdr:pic>
      <xdr:nvPicPr>
        <xdr:cNvPr id="5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105</xdr:row>
      <xdr:rowOff>435156</xdr:rowOff>
    </xdr:from>
    <xdr:to>
      <xdr:col>29</xdr:col>
      <xdr:colOff>2995</xdr:colOff>
      <xdr:row>105</xdr:row>
      <xdr:rowOff>435400</xdr:rowOff>
    </xdr:to>
    <xdr:pic>
      <xdr:nvPicPr>
        <xdr:cNvPr id="5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106</xdr:row>
      <xdr:rowOff>1178106</xdr:rowOff>
    </xdr:from>
    <xdr:to>
      <xdr:col>28</xdr:col>
      <xdr:colOff>1260295</xdr:colOff>
      <xdr:row>106</xdr:row>
      <xdr:rowOff>1435525</xdr:rowOff>
    </xdr:to>
    <xdr:pic>
      <xdr:nvPicPr>
        <xdr:cNvPr id="5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106</xdr:row>
      <xdr:rowOff>435156</xdr:rowOff>
    </xdr:from>
    <xdr:to>
      <xdr:col>29</xdr:col>
      <xdr:colOff>2995</xdr:colOff>
      <xdr:row>106</xdr:row>
      <xdr:rowOff>435400</xdr:rowOff>
    </xdr:to>
    <xdr:pic>
      <xdr:nvPicPr>
        <xdr:cNvPr id="5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107</xdr:row>
      <xdr:rowOff>1178106</xdr:rowOff>
    </xdr:from>
    <xdr:to>
      <xdr:col>28</xdr:col>
      <xdr:colOff>1260295</xdr:colOff>
      <xdr:row>107</xdr:row>
      <xdr:rowOff>1435525</xdr:rowOff>
    </xdr:to>
    <xdr:pic>
      <xdr:nvPicPr>
        <xdr:cNvPr id="5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107</xdr:row>
      <xdr:rowOff>435156</xdr:rowOff>
    </xdr:from>
    <xdr:to>
      <xdr:col>29</xdr:col>
      <xdr:colOff>2995</xdr:colOff>
      <xdr:row>107</xdr:row>
      <xdr:rowOff>435400</xdr:rowOff>
    </xdr:to>
    <xdr:pic>
      <xdr:nvPicPr>
        <xdr:cNvPr id="5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108</xdr:row>
      <xdr:rowOff>1178106</xdr:rowOff>
    </xdr:from>
    <xdr:to>
      <xdr:col>28</xdr:col>
      <xdr:colOff>1260295</xdr:colOff>
      <xdr:row>108</xdr:row>
      <xdr:rowOff>1435525</xdr:rowOff>
    </xdr:to>
    <xdr:pic>
      <xdr:nvPicPr>
        <xdr:cNvPr id="5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108</xdr:row>
      <xdr:rowOff>435156</xdr:rowOff>
    </xdr:from>
    <xdr:to>
      <xdr:col>29</xdr:col>
      <xdr:colOff>2995</xdr:colOff>
      <xdr:row>108</xdr:row>
      <xdr:rowOff>435400</xdr:rowOff>
    </xdr:to>
    <xdr:pic>
      <xdr:nvPicPr>
        <xdr:cNvPr id="5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109</xdr:row>
      <xdr:rowOff>1178106</xdr:rowOff>
    </xdr:from>
    <xdr:to>
      <xdr:col>28</xdr:col>
      <xdr:colOff>1260295</xdr:colOff>
      <xdr:row>109</xdr:row>
      <xdr:rowOff>1435525</xdr:rowOff>
    </xdr:to>
    <xdr:pic>
      <xdr:nvPicPr>
        <xdr:cNvPr id="5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109</xdr:row>
      <xdr:rowOff>435156</xdr:rowOff>
    </xdr:from>
    <xdr:to>
      <xdr:col>29</xdr:col>
      <xdr:colOff>2995</xdr:colOff>
      <xdr:row>109</xdr:row>
      <xdr:rowOff>435400</xdr:rowOff>
    </xdr:to>
    <xdr:pic>
      <xdr:nvPicPr>
        <xdr:cNvPr id="5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110</xdr:row>
      <xdr:rowOff>1178106</xdr:rowOff>
    </xdr:from>
    <xdr:to>
      <xdr:col>28</xdr:col>
      <xdr:colOff>1260295</xdr:colOff>
      <xdr:row>110</xdr:row>
      <xdr:rowOff>1435525</xdr:rowOff>
    </xdr:to>
    <xdr:pic>
      <xdr:nvPicPr>
        <xdr:cNvPr id="5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110</xdr:row>
      <xdr:rowOff>435156</xdr:rowOff>
    </xdr:from>
    <xdr:to>
      <xdr:col>29</xdr:col>
      <xdr:colOff>2995</xdr:colOff>
      <xdr:row>110</xdr:row>
      <xdr:rowOff>435400</xdr:rowOff>
    </xdr:to>
    <xdr:pic>
      <xdr:nvPicPr>
        <xdr:cNvPr id="5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111</xdr:row>
      <xdr:rowOff>1178106</xdr:rowOff>
    </xdr:from>
    <xdr:to>
      <xdr:col>28</xdr:col>
      <xdr:colOff>1260295</xdr:colOff>
      <xdr:row>111</xdr:row>
      <xdr:rowOff>1435525</xdr:rowOff>
    </xdr:to>
    <xdr:pic>
      <xdr:nvPicPr>
        <xdr:cNvPr id="5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111</xdr:row>
      <xdr:rowOff>435156</xdr:rowOff>
    </xdr:from>
    <xdr:to>
      <xdr:col>29</xdr:col>
      <xdr:colOff>2995</xdr:colOff>
      <xdr:row>111</xdr:row>
      <xdr:rowOff>435400</xdr:rowOff>
    </xdr:to>
    <xdr:pic>
      <xdr:nvPicPr>
        <xdr:cNvPr id="5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112</xdr:row>
      <xdr:rowOff>1178106</xdr:rowOff>
    </xdr:from>
    <xdr:to>
      <xdr:col>28</xdr:col>
      <xdr:colOff>1260295</xdr:colOff>
      <xdr:row>112</xdr:row>
      <xdr:rowOff>1435525</xdr:rowOff>
    </xdr:to>
    <xdr:pic>
      <xdr:nvPicPr>
        <xdr:cNvPr id="5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112</xdr:row>
      <xdr:rowOff>435156</xdr:rowOff>
    </xdr:from>
    <xdr:to>
      <xdr:col>29</xdr:col>
      <xdr:colOff>2995</xdr:colOff>
      <xdr:row>112</xdr:row>
      <xdr:rowOff>435400</xdr:rowOff>
    </xdr:to>
    <xdr:pic>
      <xdr:nvPicPr>
        <xdr:cNvPr id="5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113</xdr:row>
      <xdr:rowOff>1178106</xdr:rowOff>
    </xdr:from>
    <xdr:to>
      <xdr:col>28</xdr:col>
      <xdr:colOff>1260295</xdr:colOff>
      <xdr:row>113</xdr:row>
      <xdr:rowOff>1435525</xdr:rowOff>
    </xdr:to>
    <xdr:pic>
      <xdr:nvPicPr>
        <xdr:cNvPr id="5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113</xdr:row>
      <xdr:rowOff>435156</xdr:rowOff>
    </xdr:from>
    <xdr:to>
      <xdr:col>29</xdr:col>
      <xdr:colOff>2995</xdr:colOff>
      <xdr:row>113</xdr:row>
      <xdr:rowOff>435400</xdr:rowOff>
    </xdr:to>
    <xdr:pic>
      <xdr:nvPicPr>
        <xdr:cNvPr id="5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114</xdr:row>
      <xdr:rowOff>1178106</xdr:rowOff>
    </xdr:from>
    <xdr:to>
      <xdr:col>28</xdr:col>
      <xdr:colOff>1260295</xdr:colOff>
      <xdr:row>114</xdr:row>
      <xdr:rowOff>1435525</xdr:rowOff>
    </xdr:to>
    <xdr:pic>
      <xdr:nvPicPr>
        <xdr:cNvPr id="5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114</xdr:row>
      <xdr:rowOff>435156</xdr:rowOff>
    </xdr:from>
    <xdr:to>
      <xdr:col>29</xdr:col>
      <xdr:colOff>2995</xdr:colOff>
      <xdr:row>114</xdr:row>
      <xdr:rowOff>435400</xdr:rowOff>
    </xdr:to>
    <xdr:pic>
      <xdr:nvPicPr>
        <xdr:cNvPr id="5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115</xdr:row>
      <xdr:rowOff>1178106</xdr:rowOff>
    </xdr:from>
    <xdr:to>
      <xdr:col>28</xdr:col>
      <xdr:colOff>1260295</xdr:colOff>
      <xdr:row>115</xdr:row>
      <xdr:rowOff>1435525</xdr:rowOff>
    </xdr:to>
    <xdr:pic>
      <xdr:nvPicPr>
        <xdr:cNvPr id="5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115</xdr:row>
      <xdr:rowOff>435156</xdr:rowOff>
    </xdr:from>
    <xdr:to>
      <xdr:col>29</xdr:col>
      <xdr:colOff>2995</xdr:colOff>
      <xdr:row>115</xdr:row>
      <xdr:rowOff>435400</xdr:rowOff>
    </xdr:to>
    <xdr:pic>
      <xdr:nvPicPr>
        <xdr:cNvPr id="5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116</xdr:row>
      <xdr:rowOff>1178106</xdr:rowOff>
    </xdr:from>
    <xdr:to>
      <xdr:col>28</xdr:col>
      <xdr:colOff>1260295</xdr:colOff>
      <xdr:row>116</xdr:row>
      <xdr:rowOff>1435525</xdr:rowOff>
    </xdr:to>
    <xdr:pic>
      <xdr:nvPicPr>
        <xdr:cNvPr id="5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116</xdr:row>
      <xdr:rowOff>435156</xdr:rowOff>
    </xdr:from>
    <xdr:to>
      <xdr:col>29</xdr:col>
      <xdr:colOff>2995</xdr:colOff>
      <xdr:row>116</xdr:row>
      <xdr:rowOff>435400</xdr:rowOff>
    </xdr:to>
    <xdr:pic>
      <xdr:nvPicPr>
        <xdr:cNvPr id="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117</xdr:row>
      <xdr:rowOff>1178106</xdr:rowOff>
    </xdr:from>
    <xdr:to>
      <xdr:col>28</xdr:col>
      <xdr:colOff>1260295</xdr:colOff>
      <xdr:row>117</xdr:row>
      <xdr:rowOff>1435525</xdr:rowOff>
    </xdr:to>
    <xdr:pic>
      <xdr:nvPicPr>
        <xdr:cNvPr id="5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117</xdr:row>
      <xdr:rowOff>435156</xdr:rowOff>
    </xdr:from>
    <xdr:to>
      <xdr:col>29</xdr:col>
      <xdr:colOff>2995</xdr:colOff>
      <xdr:row>117</xdr:row>
      <xdr:rowOff>435400</xdr:rowOff>
    </xdr:to>
    <xdr:pic>
      <xdr:nvPicPr>
        <xdr:cNvPr id="5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118</xdr:row>
      <xdr:rowOff>1178106</xdr:rowOff>
    </xdr:from>
    <xdr:to>
      <xdr:col>28</xdr:col>
      <xdr:colOff>1260295</xdr:colOff>
      <xdr:row>118</xdr:row>
      <xdr:rowOff>1435525</xdr:rowOff>
    </xdr:to>
    <xdr:pic>
      <xdr:nvPicPr>
        <xdr:cNvPr id="5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118</xdr:row>
      <xdr:rowOff>435156</xdr:rowOff>
    </xdr:from>
    <xdr:to>
      <xdr:col>29</xdr:col>
      <xdr:colOff>2995</xdr:colOff>
      <xdr:row>118</xdr:row>
      <xdr:rowOff>435400</xdr:rowOff>
    </xdr:to>
    <xdr:pic>
      <xdr:nvPicPr>
        <xdr:cNvPr id="5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119</xdr:row>
      <xdr:rowOff>1178106</xdr:rowOff>
    </xdr:from>
    <xdr:to>
      <xdr:col>28</xdr:col>
      <xdr:colOff>1260295</xdr:colOff>
      <xdr:row>119</xdr:row>
      <xdr:rowOff>1435525</xdr:rowOff>
    </xdr:to>
    <xdr:pic>
      <xdr:nvPicPr>
        <xdr:cNvPr id="5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119</xdr:row>
      <xdr:rowOff>435156</xdr:rowOff>
    </xdr:from>
    <xdr:to>
      <xdr:col>29</xdr:col>
      <xdr:colOff>2995</xdr:colOff>
      <xdr:row>119</xdr:row>
      <xdr:rowOff>435400</xdr:rowOff>
    </xdr:to>
    <xdr:pic>
      <xdr:nvPicPr>
        <xdr:cNvPr id="5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120</xdr:row>
      <xdr:rowOff>1178106</xdr:rowOff>
    </xdr:from>
    <xdr:to>
      <xdr:col>28</xdr:col>
      <xdr:colOff>1260295</xdr:colOff>
      <xdr:row>120</xdr:row>
      <xdr:rowOff>1435525</xdr:rowOff>
    </xdr:to>
    <xdr:pic>
      <xdr:nvPicPr>
        <xdr:cNvPr id="5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120</xdr:row>
      <xdr:rowOff>435156</xdr:rowOff>
    </xdr:from>
    <xdr:to>
      <xdr:col>29</xdr:col>
      <xdr:colOff>2995</xdr:colOff>
      <xdr:row>120</xdr:row>
      <xdr:rowOff>435400</xdr:rowOff>
    </xdr:to>
    <xdr:pic>
      <xdr:nvPicPr>
        <xdr:cNvPr id="5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121</xdr:row>
      <xdr:rowOff>1178106</xdr:rowOff>
    </xdr:from>
    <xdr:to>
      <xdr:col>28</xdr:col>
      <xdr:colOff>1260295</xdr:colOff>
      <xdr:row>121</xdr:row>
      <xdr:rowOff>1435525</xdr:rowOff>
    </xdr:to>
    <xdr:pic>
      <xdr:nvPicPr>
        <xdr:cNvPr id="5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121</xdr:row>
      <xdr:rowOff>435156</xdr:rowOff>
    </xdr:from>
    <xdr:to>
      <xdr:col>29</xdr:col>
      <xdr:colOff>2995</xdr:colOff>
      <xdr:row>121</xdr:row>
      <xdr:rowOff>435400</xdr:rowOff>
    </xdr:to>
    <xdr:pic>
      <xdr:nvPicPr>
        <xdr:cNvPr id="5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122</xdr:row>
      <xdr:rowOff>1178106</xdr:rowOff>
    </xdr:from>
    <xdr:to>
      <xdr:col>28</xdr:col>
      <xdr:colOff>1260295</xdr:colOff>
      <xdr:row>122</xdr:row>
      <xdr:rowOff>1435525</xdr:rowOff>
    </xdr:to>
    <xdr:pic>
      <xdr:nvPicPr>
        <xdr:cNvPr id="5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122</xdr:row>
      <xdr:rowOff>435156</xdr:rowOff>
    </xdr:from>
    <xdr:to>
      <xdr:col>29</xdr:col>
      <xdr:colOff>2995</xdr:colOff>
      <xdr:row>122</xdr:row>
      <xdr:rowOff>435400</xdr:rowOff>
    </xdr:to>
    <xdr:pic>
      <xdr:nvPicPr>
        <xdr:cNvPr id="5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123</xdr:row>
      <xdr:rowOff>1178106</xdr:rowOff>
    </xdr:from>
    <xdr:to>
      <xdr:col>28</xdr:col>
      <xdr:colOff>1260295</xdr:colOff>
      <xdr:row>123</xdr:row>
      <xdr:rowOff>1435525</xdr:rowOff>
    </xdr:to>
    <xdr:pic>
      <xdr:nvPicPr>
        <xdr:cNvPr id="5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123</xdr:row>
      <xdr:rowOff>435156</xdr:rowOff>
    </xdr:from>
    <xdr:to>
      <xdr:col>29</xdr:col>
      <xdr:colOff>2995</xdr:colOff>
      <xdr:row>123</xdr:row>
      <xdr:rowOff>435400</xdr:rowOff>
    </xdr:to>
    <xdr:pic>
      <xdr:nvPicPr>
        <xdr:cNvPr id="5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124</xdr:row>
      <xdr:rowOff>1178106</xdr:rowOff>
    </xdr:from>
    <xdr:to>
      <xdr:col>28</xdr:col>
      <xdr:colOff>1260295</xdr:colOff>
      <xdr:row>124</xdr:row>
      <xdr:rowOff>1435525</xdr:rowOff>
    </xdr:to>
    <xdr:pic>
      <xdr:nvPicPr>
        <xdr:cNvPr id="5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124</xdr:row>
      <xdr:rowOff>435156</xdr:rowOff>
    </xdr:from>
    <xdr:to>
      <xdr:col>29</xdr:col>
      <xdr:colOff>2995</xdr:colOff>
      <xdr:row>124</xdr:row>
      <xdr:rowOff>435400</xdr:rowOff>
    </xdr:to>
    <xdr:pic>
      <xdr:nvPicPr>
        <xdr:cNvPr id="5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125</xdr:row>
      <xdr:rowOff>1178106</xdr:rowOff>
    </xdr:from>
    <xdr:to>
      <xdr:col>28</xdr:col>
      <xdr:colOff>1260295</xdr:colOff>
      <xdr:row>125</xdr:row>
      <xdr:rowOff>1435525</xdr:rowOff>
    </xdr:to>
    <xdr:pic>
      <xdr:nvPicPr>
        <xdr:cNvPr id="5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125</xdr:row>
      <xdr:rowOff>435156</xdr:rowOff>
    </xdr:from>
    <xdr:to>
      <xdr:col>29</xdr:col>
      <xdr:colOff>2995</xdr:colOff>
      <xdr:row>125</xdr:row>
      <xdr:rowOff>435400</xdr:rowOff>
    </xdr:to>
    <xdr:pic>
      <xdr:nvPicPr>
        <xdr:cNvPr id="5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126</xdr:row>
      <xdr:rowOff>1178106</xdr:rowOff>
    </xdr:from>
    <xdr:to>
      <xdr:col>28</xdr:col>
      <xdr:colOff>1260295</xdr:colOff>
      <xdr:row>126</xdr:row>
      <xdr:rowOff>1435525</xdr:rowOff>
    </xdr:to>
    <xdr:pic>
      <xdr:nvPicPr>
        <xdr:cNvPr id="5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126</xdr:row>
      <xdr:rowOff>435156</xdr:rowOff>
    </xdr:from>
    <xdr:to>
      <xdr:col>29</xdr:col>
      <xdr:colOff>2995</xdr:colOff>
      <xdr:row>126</xdr:row>
      <xdr:rowOff>435400</xdr:rowOff>
    </xdr:to>
    <xdr:pic>
      <xdr:nvPicPr>
        <xdr:cNvPr id="5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127</xdr:row>
      <xdr:rowOff>1178106</xdr:rowOff>
    </xdr:from>
    <xdr:to>
      <xdr:col>28</xdr:col>
      <xdr:colOff>1260295</xdr:colOff>
      <xdr:row>127</xdr:row>
      <xdr:rowOff>1435525</xdr:rowOff>
    </xdr:to>
    <xdr:pic>
      <xdr:nvPicPr>
        <xdr:cNvPr id="5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127</xdr:row>
      <xdr:rowOff>435156</xdr:rowOff>
    </xdr:from>
    <xdr:to>
      <xdr:col>29</xdr:col>
      <xdr:colOff>2995</xdr:colOff>
      <xdr:row>127</xdr:row>
      <xdr:rowOff>435400</xdr:rowOff>
    </xdr:to>
    <xdr:pic>
      <xdr:nvPicPr>
        <xdr:cNvPr id="5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128</xdr:row>
      <xdr:rowOff>1178106</xdr:rowOff>
    </xdr:from>
    <xdr:to>
      <xdr:col>28</xdr:col>
      <xdr:colOff>1260295</xdr:colOff>
      <xdr:row>128</xdr:row>
      <xdr:rowOff>1435525</xdr:rowOff>
    </xdr:to>
    <xdr:pic>
      <xdr:nvPicPr>
        <xdr:cNvPr id="5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128</xdr:row>
      <xdr:rowOff>435156</xdr:rowOff>
    </xdr:from>
    <xdr:to>
      <xdr:col>29</xdr:col>
      <xdr:colOff>2995</xdr:colOff>
      <xdr:row>128</xdr:row>
      <xdr:rowOff>435400</xdr:rowOff>
    </xdr:to>
    <xdr:pic>
      <xdr:nvPicPr>
        <xdr:cNvPr id="5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129</xdr:row>
      <xdr:rowOff>1178106</xdr:rowOff>
    </xdr:from>
    <xdr:to>
      <xdr:col>28</xdr:col>
      <xdr:colOff>1260295</xdr:colOff>
      <xdr:row>129</xdr:row>
      <xdr:rowOff>1435525</xdr:rowOff>
    </xdr:to>
    <xdr:pic>
      <xdr:nvPicPr>
        <xdr:cNvPr id="5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129</xdr:row>
      <xdr:rowOff>435156</xdr:rowOff>
    </xdr:from>
    <xdr:to>
      <xdr:col>29</xdr:col>
      <xdr:colOff>2995</xdr:colOff>
      <xdr:row>129</xdr:row>
      <xdr:rowOff>435400</xdr:rowOff>
    </xdr:to>
    <xdr:pic>
      <xdr:nvPicPr>
        <xdr:cNvPr id="5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130</xdr:row>
      <xdr:rowOff>1178106</xdr:rowOff>
    </xdr:from>
    <xdr:to>
      <xdr:col>28</xdr:col>
      <xdr:colOff>1260295</xdr:colOff>
      <xdr:row>130</xdr:row>
      <xdr:rowOff>1435525</xdr:rowOff>
    </xdr:to>
    <xdr:pic>
      <xdr:nvPicPr>
        <xdr:cNvPr id="5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130</xdr:row>
      <xdr:rowOff>435156</xdr:rowOff>
    </xdr:from>
    <xdr:to>
      <xdr:col>29</xdr:col>
      <xdr:colOff>2995</xdr:colOff>
      <xdr:row>130</xdr:row>
      <xdr:rowOff>435400</xdr:rowOff>
    </xdr:to>
    <xdr:pic>
      <xdr:nvPicPr>
        <xdr:cNvPr id="5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131</xdr:row>
      <xdr:rowOff>1178106</xdr:rowOff>
    </xdr:from>
    <xdr:to>
      <xdr:col>28</xdr:col>
      <xdr:colOff>1260295</xdr:colOff>
      <xdr:row>131</xdr:row>
      <xdr:rowOff>1435525</xdr:rowOff>
    </xdr:to>
    <xdr:pic>
      <xdr:nvPicPr>
        <xdr:cNvPr id="5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131</xdr:row>
      <xdr:rowOff>435156</xdr:rowOff>
    </xdr:from>
    <xdr:to>
      <xdr:col>29</xdr:col>
      <xdr:colOff>2995</xdr:colOff>
      <xdr:row>131</xdr:row>
      <xdr:rowOff>435400</xdr:rowOff>
    </xdr:to>
    <xdr:pic>
      <xdr:nvPicPr>
        <xdr:cNvPr id="5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132</xdr:row>
      <xdr:rowOff>1178106</xdr:rowOff>
    </xdr:from>
    <xdr:to>
      <xdr:col>28</xdr:col>
      <xdr:colOff>1260295</xdr:colOff>
      <xdr:row>132</xdr:row>
      <xdr:rowOff>1435525</xdr:rowOff>
    </xdr:to>
    <xdr:pic>
      <xdr:nvPicPr>
        <xdr:cNvPr id="5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132</xdr:row>
      <xdr:rowOff>435156</xdr:rowOff>
    </xdr:from>
    <xdr:to>
      <xdr:col>29</xdr:col>
      <xdr:colOff>2995</xdr:colOff>
      <xdr:row>132</xdr:row>
      <xdr:rowOff>435400</xdr:rowOff>
    </xdr:to>
    <xdr:pic>
      <xdr:nvPicPr>
        <xdr:cNvPr id="5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133</xdr:row>
      <xdr:rowOff>1178106</xdr:rowOff>
    </xdr:from>
    <xdr:to>
      <xdr:col>28</xdr:col>
      <xdr:colOff>1260295</xdr:colOff>
      <xdr:row>133</xdr:row>
      <xdr:rowOff>1435525</xdr:rowOff>
    </xdr:to>
    <xdr:pic>
      <xdr:nvPicPr>
        <xdr:cNvPr id="5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133</xdr:row>
      <xdr:rowOff>435156</xdr:rowOff>
    </xdr:from>
    <xdr:to>
      <xdr:col>29</xdr:col>
      <xdr:colOff>2995</xdr:colOff>
      <xdr:row>133</xdr:row>
      <xdr:rowOff>435400</xdr:rowOff>
    </xdr:to>
    <xdr:pic>
      <xdr:nvPicPr>
        <xdr:cNvPr id="5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134</xdr:row>
      <xdr:rowOff>1178106</xdr:rowOff>
    </xdr:from>
    <xdr:to>
      <xdr:col>28</xdr:col>
      <xdr:colOff>1260295</xdr:colOff>
      <xdr:row>134</xdr:row>
      <xdr:rowOff>1435525</xdr:rowOff>
    </xdr:to>
    <xdr:pic>
      <xdr:nvPicPr>
        <xdr:cNvPr id="5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134</xdr:row>
      <xdr:rowOff>435156</xdr:rowOff>
    </xdr:from>
    <xdr:to>
      <xdr:col>29</xdr:col>
      <xdr:colOff>2995</xdr:colOff>
      <xdr:row>134</xdr:row>
      <xdr:rowOff>435400</xdr:rowOff>
    </xdr:to>
    <xdr:pic>
      <xdr:nvPicPr>
        <xdr:cNvPr id="5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135</xdr:row>
      <xdr:rowOff>1178106</xdr:rowOff>
    </xdr:from>
    <xdr:to>
      <xdr:col>28</xdr:col>
      <xdr:colOff>1260295</xdr:colOff>
      <xdr:row>135</xdr:row>
      <xdr:rowOff>1435525</xdr:rowOff>
    </xdr:to>
    <xdr:pic>
      <xdr:nvPicPr>
        <xdr:cNvPr id="5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135</xdr:row>
      <xdr:rowOff>435156</xdr:rowOff>
    </xdr:from>
    <xdr:to>
      <xdr:col>29</xdr:col>
      <xdr:colOff>2995</xdr:colOff>
      <xdr:row>135</xdr:row>
      <xdr:rowOff>435400</xdr:rowOff>
    </xdr:to>
    <xdr:pic>
      <xdr:nvPicPr>
        <xdr:cNvPr id="5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136</xdr:row>
      <xdr:rowOff>1178106</xdr:rowOff>
    </xdr:from>
    <xdr:to>
      <xdr:col>28</xdr:col>
      <xdr:colOff>1260295</xdr:colOff>
      <xdr:row>136</xdr:row>
      <xdr:rowOff>1435525</xdr:rowOff>
    </xdr:to>
    <xdr:pic>
      <xdr:nvPicPr>
        <xdr:cNvPr id="5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136</xdr:row>
      <xdr:rowOff>435156</xdr:rowOff>
    </xdr:from>
    <xdr:to>
      <xdr:col>29</xdr:col>
      <xdr:colOff>2995</xdr:colOff>
      <xdr:row>136</xdr:row>
      <xdr:rowOff>435400</xdr:rowOff>
    </xdr:to>
    <xdr:pic>
      <xdr:nvPicPr>
        <xdr:cNvPr id="5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137</xdr:row>
      <xdr:rowOff>1178106</xdr:rowOff>
    </xdr:from>
    <xdr:to>
      <xdr:col>28</xdr:col>
      <xdr:colOff>1260295</xdr:colOff>
      <xdr:row>137</xdr:row>
      <xdr:rowOff>1435525</xdr:rowOff>
    </xdr:to>
    <xdr:pic>
      <xdr:nvPicPr>
        <xdr:cNvPr id="5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137</xdr:row>
      <xdr:rowOff>435156</xdr:rowOff>
    </xdr:from>
    <xdr:to>
      <xdr:col>29</xdr:col>
      <xdr:colOff>2995</xdr:colOff>
      <xdr:row>137</xdr:row>
      <xdr:rowOff>435400</xdr:rowOff>
    </xdr:to>
    <xdr:pic>
      <xdr:nvPicPr>
        <xdr:cNvPr id="5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138</xdr:row>
      <xdr:rowOff>1178106</xdr:rowOff>
    </xdr:from>
    <xdr:to>
      <xdr:col>28</xdr:col>
      <xdr:colOff>1260295</xdr:colOff>
      <xdr:row>138</xdr:row>
      <xdr:rowOff>1435525</xdr:rowOff>
    </xdr:to>
    <xdr:pic>
      <xdr:nvPicPr>
        <xdr:cNvPr id="5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138</xdr:row>
      <xdr:rowOff>435156</xdr:rowOff>
    </xdr:from>
    <xdr:to>
      <xdr:col>29</xdr:col>
      <xdr:colOff>2995</xdr:colOff>
      <xdr:row>138</xdr:row>
      <xdr:rowOff>435400</xdr:rowOff>
    </xdr:to>
    <xdr:pic>
      <xdr:nvPicPr>
        <xdr:cNvPr id="5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139</xdr:row>
      <xdr:rowOff>1178106</xdr:rowOff>
    </xdr:from>
    <xdr:to>
      <xdr:col>28</xdr:col>
      <xdr:colOff>1260295</xdr:colOff>
      <xdr:row>139</xdr:row>
      <xdr:rowOff>1435525</xdr:rowOff>
    </xdr:to>
    <xdr:pic>
      <xdr:nvPicPr>
        <xdr:cNvPr id="5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139</xdr:row>
      <xdr:rowOff>435156</xdr:rowOff>
    </xdr:from>
    <xdr:to>
      <xdr:col>29</xdr:col>
      <xdr:colOff>2995</xdr:colOff>
      <xdr:row>139</xdr:row>
      <xdr:rowOff>435400</xdr:rowOff>
    </xdr:to>
    <xdr:pic>
      <xdr:nvPicPr>
        <xdr:cNvPr id="5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140</xdr:row>
      <xdr:rowOff>1178106</xdr:rowOff>
    </xdr:from>
    <xdr:to>
      <xdr:col>28</xdr:col>
      <xdr:colOff>1260295</xdr:colOff>
      <xdr:row>140</xdr:row>
      <xdr:rowOff>1435525</xdr:rowOff>
    </xdr:to>
    <xdr:pic>
      <xdr:nvPicPr>
        <xdr:cNvPr id="6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140</xdr:row>
      <xdr:rowOff>435156</xdr:rowOff>
    </xdr:from>
    <xdr:to>
      <xdr:col>29</xdr:col>
      <xdr:colOff>2995</xdr:colOff>
      <xdr:row>140</xdr:row>
      <xdr:rowOff>435400</xdr:rowOff>
    </xdr:to>
    <xdr:pic>
      <xdr:nvPicPr>
        <xdr:cNvPr id="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141</xdr:row>
      <xdr:rowOff>1178106</xdr:rowOff>
    </xdr:from>
    <xdr:to>
      <xdr:col>28</xdr:col>
      <xdr:colOff>1260295</xdr:colOff>
      <xdr:row>141</xdr:row>
      <xdr:rowOff>1435525</xdr:rowOff>
    </xdr:to>
    <xdr:pic>
      <xdr:nvPicPr>
        <xdr:cNvPr id="6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141</xdr:row>
      <xdr:rowOff>435156</xdr:rowOff>
    </xdr:from>
    <xdr:to>
      <xdr:col>29</xdr:col>
      <xdr:colOff>2995</xdr:colOff>
      <xdr:row>141</xdr:row>
      <xdr:rowOff>435400</xdr:rowOff>
    </xdr:to>
    <xdr:pic>
      <xdr:nvPicPr>
        <xdr:cNvPr id="6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142</xdr:row>
      <xdr:rowOff>1178106</xdr:rowOff>
    </xdr:from>
    <xdr:to>
      <xdr:col>28</xdr:col>
      <xdr:colOff>1260295</xdr:colOff>
      <xdr:row>142</xdr:row>
      <xdr:rowOff>1435525</xdr:rowOff>
    </xdr:to>
    <xdr:pic>
      <xdr:nvPicPr>
        <xdr:cNvPr id="6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142</xdr:row>
      <xdr:rowOff>435156</xdr:rowOff>
    </xdr:from>
    <xdr:to>
      <xdr:col>29</xdr:col>
      <xdr:colOff>2995</xdr:colOff>
      <xdr:row>142</xdr:row>
      <xdr:rowOff>435400</xdr:rowOff>
    </xdr:to>
    <xdr:pic>
      <xdr:nvPicPr>
        <xdr:cNvPr id="6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143</xdr:row>
      <xdr:rowOff>1178106</xdr:rowOff>
    </xdr:from>
    <xdr:to>
      <xdr:col>28</xdr:col>
      <xdr:colOff>1260295</xdr:colOff>
      <xdr:row>143</xdr:row>
      <xdr:rowOff>1435525</xdr:rowOff>
    </xdr:to>
    <xdr:pic>
      <xdr:nvPicPr>
        <xdr:cNvPr id="6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143</xdr:row>
      <xdr:rowOff>435156</xdr:rowOff>
    </xdr:from>
    <xdr:to>
      <xdr:col>29</xdr:col>
      <xdr:colOff>2995</xdr:colOff>
      <xdr:row>143</xdr:row>
      <xdr:rowOff>435400</xdr:rowOff>
    </xdr:to>
    <xdr:pic>
      <xdr:nvPicPr>
        <xdr:cNvPr id="6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144</xdr:row>
      <xdr:rowOff>1178106</xdr:rowOff>
    </xdr:from>
    <xdr:to>
      <xdr:col>28</xdr:col>
      <xdr:colOff>1260295</xdr:colOff>
      <xdr:row>144</xdr:row>
      <xdr:rowOff>1435525</xdr:rowOff>
    </xdr:to>
    <xdr:pic>
      <xdr:nvPicPr>
        <xdr:cNvPr id="6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144</xdr:row>
      <xdr:rowOff>435156</xdr:rowOff>
    </xdr:from>
    <xdr:to>
      <xdr:col>29</xdr:col>
      <xdr:colOff>2995</xdr:colOff>
      <xdr:row>144</xdr:row>
      <xdr:rowOff>435400</xdr:rowOff>
    </xdr:to>
    <xdr:pic>
      <xdr:nvPicPr>
        <xdr:cNvPr id="6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145</xdr:row>
      <xdr:rowOff>1178106</xdr:rowOff>
    </xdr:from>
    <xdr:to>
      <xdr:col>28</xdr:col>
      <xdr:colOff>1260295</xdr:colOff>
      <xdr:row>145</xdr:row>
      <xdr:rowOff>1435525</xdr:rowOff>
    </xdr:to>
    <xdr:pic>
      <xdr:nvPicPr>
        <xdr:cNvPr id="6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145</xdr:row>
      <xdr:rowOff>435156</xdr:rowOff>
    </xdr:from>
    <xdr:to>
      <xdr:col>29</xdr:col>
      <xdr:colOff>2995</xdr:colOff>
      <xdr:row>145</xdr:row>
      <xdr:rowOff>435400</xdr:rowOff>
    </xdr:to>
    <xdr:pic>
      <xdr:nvPicPr>
        <xdr:cNvPr id="6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146</xdr:row>
      <xdr:rowOff>1178106</xdr:rowOff>
    </xdr:from>
    <xdr:to>
      <xdr:col>28</xdr:col>
      <xdr:colOff>1260295</xdr:colOff>
      <xdr:row>146</xdr:row>
      <xdr:rowOff>1435525</xdr:rowOff>
    </xdr:to>
    <xdr:pic>
      <xdr:nvPicPr>
        <xdr:cNvPr id="6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146</xdr:row>
      <xdr:rowOff>435156</xdr:rowOff>
    </xdr:from>
    <xdr:to>
      <xdr:col>29</xdr:col>
      <xdr:colOff>2995</xdr:colOff>
      <xdr:row>146</xdr:row>
      <xdr:rowOff>435400</xdr:rowOff>
    </xdr:to>
    <xdr:pic>
      <xdr:nvPicPr>
        <xdr:cNvPr id="6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147</xdr:row>
      <xdr:rowOff>1178106</xdr:rowOff>
    </xdr:from>
    <xdr:to>
      <xdr:col>28</xdr:col>
      <xdr:colOff>1260295</xdr:colOff>
      <xdr:row>147</xdr:row>
      <xdr:rowOff>1435525</xdr:rowOff>
    </xdr:to>
    <xdr:pic>
      <xdr:nvPicPr>
        <xdr:cNvPr id="6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147</xdr:row>
      <xdr:rowOff>435156</xdr:rowOff>
    </xdr:from>
    <xdr:to>
      <xdr:col>29</xdr:col>
      <xdr:colOff>2995</xdr:colOff>
      <xdr:row>147</xdr:row>
      <xdr:rowOff>435400</xdr:rowOff>
    </xdr:to>
    <xdr:pic>
      <xdr:nvPicPr>
        <xdr:cNvPr id="6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148</xdr:row>
      <xdr:rowOff>1178106</xdr:rowOff>
    </xdr:from>
    <xdr:to>
      <xdr:col>28</xdr:col>
      <xdr:colOff>1260295</xdr:colOff>
      <xdr:row>148</xdr:row>
      <xdr:rowOff>1435525</xdr:rowOff>
    </xdr:to>
    <xdr:pic>
      <xdr:nvPicPr>
        <xdr:cNvPr id="6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148</xdr:row>
      <xdr:rowOff>435156</xdr:rowOff>
    </xdr:from>
    <xdr:to>
      <xdr:col>29</xdr:col>
      <xdr:colOff>2995</xdr:colOff>
      <xdr:row>148</xdr:row>
      <xdr:rowOff>435400</xdr:rowOff>
    </xdr:to>
    <xdr:pic>
      <xdr:nvPicPr>
        <xdr:cNvPr id="6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149</xdr:row>
      <xdr:rowOff>1178106</xdr:rowOff>
    </xdr:from>
    <xdr:to>
      <xdr:col>28</xdr:col>
      <xdr:colOff>1260295</xdr:colOff>
      <xdr:row>149</xdr:row>
      <xdr:rowOff>1435525</xdr:rowOff>
    </xdr:to>
    <xdr:pic>
      <xdr:nvPicPr>
        <xdr:cNvPr id="6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149</xdr:row>
      <xdr:rowOff>435156</xdr:rowOff>
    </xdr:from>
    <xdr:to>
      <xdr:col>29</xdr:col>
      <xdr:colOff>2995</xdr:colOff>
      <xdr:row>149</xdr:row>
      <xdr:rowOff>435400</xdr:rowOff>
    </xdr:to>
    <xdr:pic>
      <xdr:nvPicPr>
        <xdr:cNvPr id="6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150</xdr:row>
      <xdr:rowOff>1178106</xdr:rowOff>
    </xdr:from>
    <xdr:to>
      <xdr:col>28</xdr:col>
      <xdr:colOff>1260295</xdr:colOff>
      <xdr:row>150</xdr:row>
      <xdr:rowOff>1435525</xdr:rowOff>
    </xdr:to>
    <xdr:pic>
      <xdr:nvPicPr>
        <xdr:cNvPr id="6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150</xdr:row>
      <xdr:rowOff>435156</xdr:rowOff>
    </xdr:from>
    <xdr:to>
      <xdr:col>29</xdr:col>
      <xdr:colOff>2995</xdr:colOff>
      <xdr:row>150</xdr:row>
      <xdr:rowOff>435400</xdr:rowOff>
    </xdr:to>
    <xdr:pic>
      <xdr:nvPicPr>
        <xdr:cNvPr id="6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151</xdr:row>
      <xdr:rowOff>1178106</xdr:rowOff>
    </xdr:from>
    <xdr:to>
      <xdr:col>28</xdr:col>
      <xdr:colOff>1260295</xdr:colOff>
      <xdr:row>151</xdr:row>
      <xdr:rowOff>1435525</xdr:rowOff>
    </xdr:to>
    <xdr:pic>
      <xdr:nvPicPr>
        <xdr:cNvPr id="6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151</xdr:row>
      <xdr:rowOff>435156</xdr:rowOff>
    </xdr:from>
    <xdr:to>
      <xdr:col>29</xdr:col>
      <xdr:colOff>2995</xdr:colOff>
      <xdr:row>151</xdr:row>
      <xdr:rowOff>435400</xdr:rowOff>
    </xdr:to>
    <xdr:pic>
      <xdr:nvPicPr>
        <xdr:cNvPr id="6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152</xdr:row>
      <xdr:rowOff>1178106</xdr:rowOff>
    </xdr:from>
    <xdr:to>
      <xdr:col>28</xdr:col>
      <xdr:colOff>1260295</xdr:colOff>
      <xdr:row>152</xdr:row>
      <xdr:rowOff>1435525</xdr:rowOff>
    </xdr:to>
    <xdr:pic>
      <xdr:nvPicPr>
        <xdr:cNvPr id="6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152</xdr:row>
      <xdr:rowOff>435156</xdr:rowOff>
    </xdr:from>
    <xdr:to>
      <xdr:col>29</xdr:col>
      <xdr:colOff>2995</xdr:colOff>
      <xdr:row>152</xdr:row>
      <xdr:rowOff>435400</xdr:rowOff>
    </xdr:to>
    <xdr:pic>
      <xdr:nvPicPr>
        <xdr:cNvPr id="6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153</xdr:row>
      <xdr:rowOff>1178106</xdr:rowOff>
    </xdr:from>
    <xdr:to>
      <xdr:col>28</xdr:col>
      <xdr:colOff>1260295</xdr:colOff>
      <xdr:row>153</xdr:row>
      <xdr:rowOff>1435525</xdr:rowOff>
    </xdr:to>
    <xdr:pic>
      <xdr:nvPicPr>
        <xdr:cNvPr id="6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153</xdr:row>
      <xdr:rowOff>435156</xdr:rowOff>
    </xdr:from>
    <xdr:to>
      <xdr:col>29</xdr:col>
      <xdr:colOff>2995</xdr:colOff>
      <xdr:row>153</xdr:row>
      <xdr:rowOff>435400</xdr:rowOff>
    </xdr:to>
    <xdr:pic>
      <xdr:nvPicPr>
        <xdr:cNvPr id="6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154</xdr:row>
      <xdr:rowOff>1178106</xdr:rowOff>
    </xdr:from>
    <xdr:to>
      <xdr:col>28</xdr:col>
      <xdr:colOff>1260295</xdr:colOff>
      <xdr:row>154</xdr:row>
      <xdr:rowOff>1435525</xdr:rowOff>
    </xdr:to>
    <xdr:pic>
      <xdr:nvPicPr>
        <xdr:cNvPr id="6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154</xdr:row>
      <xdr:rowOff>435156</xdr:rowOff>
    </xdr:from>
    <xdr:to>
      <xdr:col>29</xdr:col>
      <xdr:colOff>2995</xdr:colOff>
      <xdr:row>154</xdr:row>
      <xdr:rowOff>435400</xdr:rowOff>
    </xdr:to>
    <xdr:pic>
      <xdr:nvPicPr>
        <xdr:cNvPr id="6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155</xdr:row>
      <xdr:rowOff>1178106</xdr:rowOff>
    </xdr:from>
    <xdr:to>
      <xdr:col>28</xdr:col>
      <xdr:colOff>1260295</xdr:colOff>
      <xdr:row>155</xdr:row>
      <xdr:rowOff>1435525</xdr:rowOff>
    </xdr:to>
    <xdr:pic>
      <xdr:nvPicPr>
        <xdr:cNvPr id="6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155</xdr:row>
      <xdr:rowOff>435156</xdr:rowOff>
    </xdr:from>
    <xdr:to>
      <xdr:col>29</xdr:col>
      <xdr:colOff>2995</xdr:colOff>
      <xdr:row>155</xdr:row>
      <xdr:rowOff>435400</xdr:rowOff>
    </xdr:to>
    <xdr:pic>
      <xdr:nvPicPr>
        <xdr:cNvPr id="6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156</xdr:row>
      <xdr:rowOff>1178106</xdr:rowOff>
    </xdr:from>
    <xdr:to>
      <xdr:col>28</xdr:col>
      <xdr:colOff>1260295</xdr:colOff>
      <xdr:row>156</xdr:row>
      <xdr:rowOff>1435525</xdr:rowOff>
    </xdr:to>
    <xdr:pic>
      <xdr:nvPicPr>
        <xdr:cNvPr id="6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156</xdr:row>
      <xdr:rowOff>435156</xdr:rowOff>
    </xdr:from>
    <xdr:to>
      <xdr:col>29</xdr:col>
      <xdr:colOff>2995</xdr:colOff>
      <xdr:row>156</xdr:row>
      <xdr:rowOff>435400</xdr:rowOff>
    </xdr:to>
    <xdr:pic>
      <xdr:nvPicPr>
        <xdr:cNvPr id="6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157</xdr:row>
      <xdr:rowOff>1178106</xdr:rowOff>
    </xdr:from>
    <xdr:to>
      <xdr:col>28</xdr:col>
      <xdr:colOff>1260295</xdr:colOff>
      <xdr:row>157</xdr:row>
      <xdr:rowOff>1435525</xdr:rowOff>
    </xdr:to>
    <xdr:pic>
      <xdr:nvPicPr>
        <xdr:cNvPr id="6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157</xdr:row>
      <xdr:rowOff>435156</xdr:rowOff>
    </xdr:from>
    <xdr:to>
      <xdr:col>29</xdr:col>
      <xdr:colOff>2995</xdr:colOff>
      <xdr:row>157</xdr:row>
      <xdr:rowOff>435400</xdr:rowOff>
    </xdr:to>
    <xdr:pic>
      <xdr:nvPicPr>
        <xdr:cNvPr id="6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158</xdr:row>
      <xdr:rowOff>1178106</xdr:rowOff>
    </xdr:from>
    <xdr:to>
      <xdr:col>28</xdr:col>
      <xdr:colOff>1260295</xdr:colOff>
      <xdr:row>158</xdr:row>
      <xdr:rowOff>1435525</xdr:rowOff>
    </xdr:to>
    <xdr:pic>
      <xdr:nvPicPr>
        <xdr:cNvPr id="6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158</xdr:row>
      <xdr:rowOff>435156</xdr:rowOff>
    </xdr:from>
    <xdr:to>
      <xdr:col>29</xdr:col>
      <xdr:colOff>2995</xdr:colOff>
      <xdr:row>158</xdr:row>
      <xdr:rowOff>435400</xdr:rowOff>
    </xdr:to>
    <xdr:pic>
      <xdr:nvPicPr>
        <xdr:cNvPr id="6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159</xdr:row>
      <xdr:rowOff>1178106</xdr:rowOff>
    </xdr:from>
    <xdr:to>
      <xdr:col>28</xdr:col>
      <xdr:colOff>1260295</xdr:colOff>
      <xdr:row>159</xdr:row>
      <xdr:rowOff>1435525</xdr:rowOff>
    </xdr:to>
    <xdr:pic>
      <xdr:nvPicPr>
        <xdr:cNvPr id="6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159</xdr:row>
      <xdr:rowOff>435156</xdr:rowOff>
    </xdr:from>
    <xdr:to>
      <xdr:col>29</xdr:col>
      <xdr:colOff>2995</xdr:colOff>
      <xdr:row>159</xdr:row>
      <xdr:rowOff>435400</xdr:rowOff>
    </xdr:to>
    <xdr:pic>
      <xdr:nvPicPr>
        <xdr:cNvPr id="6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160</xdr:row>
      <xdr:rowOff>1178106</xdr:rowOff>
    </xdr:from>
    <xdr:to>
      <xdr:col>28</xdr:col>
      <xdr:colOff>1260295</xdr:colOff>
      <xdr:row>160</xdr:row>
      <xdr:rowOff>1435525</xdr:rowOff>
    </xdr:to>
    <xdr:pic>
      <xdr:nvPicPr>
        <xdr:cNvPr id="6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160</xdr:row>
      <xdr:rowOff>435156</xdr:rowOff>
    </xdr:from>
    <xdr:to>
      <xdr:col>29</xdr:col>
      <xdr:colOff>2995</xdr:colOff>
      <xdr:row>160</xdr:row>
      <xdr:rowOff>435400</xdr:rowOff>
    </xdr:to>
    <xdr:pic>
      <xdr:nvPicPr>
        <xdr:cNvPr id="6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161</xdr:row>
      <xdr:rowOff>1178106</xdr:rowOff>
    </xdr:from>
    <xdr:to>
      <xdr:col>28</xdr:col>
      <xdr:colOff>1260295</xdr:colOff>
      <xdr:row>161</xdr:row>
      <xdr:rowOff>1435525</xdr:rowOff>
    </xdr:to>
    <xdr:pic>
      <xdr:nvPicPr>
        <xdr:cNvPr id="6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161</xdr:row>
      <xdr:rowOff>435156</xdr:rowOff>
    </xdr:from>
    <xdr:to>
      <xdr:col>29</xdr:col>
      <xdr:colOff>2995</xdr:colOff>
      <xdr:row>161</xdr:row>
      <xdr:rowOff>435400</xdr:rowOff>
    </xdr:to>
    <xdr:pic>
      <xdr:nvPicPr>
        <xdr:cNvPr id="6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162</xdr:row>
      <xdr:rowOff>1178106</xdr:rowOff>
    </xdr:from>
    <xdr:to>
      <xdr:col>28</xdr:col>
      <xdr:colOff>1260295</xdr:colOff>
      <xdr:row>162</xdr:row>
      <xdr:rowOff>1435525</xdr:rowOff>
    </xdr:to>
    <xdr:pic>
      <xdr:nvPicPr>
        <xdr:cNvPr id="6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162</xdr:row>
      <xdr:rowOff>435156</xdr:rowOff>
    </xdr:from>
    <xdr:to>
      <xdr:col>29</xdr:col>
      <xdr:colOff>2995</xdr:colOff>
      <xdr:row>162</xdr:row>
      <xdr:rowOff>435400</xdr:rowOff>
    </xdr:to>
    <xdr:pic>
      <xdr:nvPicPr>
        <xdr:cNvPr id="6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163</xdr:row>
      <xdr:rowOff>1178106</xdr:rowOff>
    </xdr:from>
    <xdr:to>
      <xdr:col>28</xdr:col>
      <xdr:colOff>1260295</xdr:colOff>
      <xdr:row>163</xdr:row>
      <xdr:rowOff>1435525</xdr:rowOff>
    </xdr:to>
    <xdr:pic>
      <xdr:nvPicPr>
        <xdr:cNvPr id="6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163</xdr:row>
      <xdr:rowOff>435156</xdr:rowOff>
    </xdr:from>
    <xdr:to>
      <xdr:col>29</xdr:col>
      <xdr:colOff>2995</xdr:colOff>
      <xdr:row>163</xdr:row>
      <xdr:rowOff>435400</xdr:rowOff>
    </xdr:to>
    <xdr:pic>
      <xdr:nvPicPr>
        <xdr:cNvPr id="6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164</xdr:row>
      <xdr:rowOff>1178106</xdr:rowOff>
    </xdr:from>
    <xdr:to>
      <xdr:col>28</xdr:col>
      <xdr:colOff>1260295</xdr:colOff>
      <xdr:row>164</xdr:row>
      <xdr:rowOff>1435525</xdr:rowOff>
    </xdr:to>
    <xdr:pic>
      <xdr:nvPicPr>
        <xdr:cNvPr id="6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164</xdr:row>
      <xdr:rowOff>435156</xdr:rowOff>
    </xdr:from>
    <xdr:to>
      <xdr:col>29</xdr:col>
      <xdr:colOff>2995</xdr:colOff>
      <xdr:row>164</xdr:row>
      <xdr:rowOff>435400</xdr:rowOff>
    </xdr:to>
    <xdr:pic>
      <xdr:nvPicPr>
        <xdr:cNvPr id="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165</xdr:row>
      <xdr:rowOff>1178106</xdr:rowOff>
    </xdr:from>
    <xdr:to>
      <xdr:col>28</xdr:col>
      <xdr:colOff>1260295</xdr:colOff>
      <xdr:row>165</xdr:row>
      <xdr:rowOff>1435525</xdr:rowOff>
    </xdr:to>
    <xdr:pic>
      <xdr:nvPicPr>
        <xdr:cNvPr id="6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165</xdr:row>
      <xdr:rowOff>435156</xdr:rowOff>
    </xdr:from>
    <xdr:to>
      <xdr:col>29</xdr:col>
      <xdr:colOff>2995</xdr:colOff>
      <xdr:row>165</xdr:row>
      <xdr:rowOff>435400</xdr:rowOff>
    </xdr:to>
    <xdr:pic>
      <xdr:nvPicPr>
        <xdr:cNvPr id="6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166</xdr:row>
      <xdr:rowOff>1178106</xdr:rowOff>
    </xdr:from>
    <xdr:to>
      <xdr:col>28</xdr:col>
      <xdr:colOff>1260295</xdr:colOff>
      <xdr:row>166</xdr:row>
      <xdr:rowOff>1435525</xdr:rowOff>
    </xdr:to>
    <xdr:pic>
      <xdr:nvPicPr>
        <xdr:cNvPr id="6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166</xdr:row>
      <xdr:rowOff>435156</xdr:rowOff>
    </xdr:from>
    <xdr:to>
      <xdr:col>29</xdr:col>
      <xdr:colOff>2995</xdr:colOff>
      <xdr:row>166</xdr:row>
      <xdr:rowOff>435400</xdr:rowOff>
    </xdr:to>
    <xdr:pic>
      <xdr:nvPicPr>
        <xdr:cNvPr id="6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167</xdr:row>
      <xdr:rowOff>1178106</xdr:rowOff>
    </xdr:from>
    <xdr:to>
      <xdr:col>28</xdr:col>
      <xdr:colOff>1260295</xdr:colOff>
      <xdr:row>167</xdr:row>
      <xdr:rowOff>1435525</xdr:rowOff>
    </xdr:to>
    <xdr:pic>
      <xdr:nvPicPr>
        <xdr:cNvPr id="6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167</xdr:row>
      <xdr:rowOff>435156</xdr:rowOff>
    </xdr:from>
    <xdr:to>
      <xdr:col>29</xdr:col>
      <xdr:colOff>2995</xdr:colOff>
      <xdr:row>167</xdr:row>
      <xdr:rowOff>435400</xdr:rowOff>
    </xdr:to>
    <xdr:pic>
      <xdr:nvPicPr>
        <xdr:cNvPr id="6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168</xdr:row>
      <xdr:rowOff>1178106</xdr:rowOff>
    </xdr:from>
    <xdr:to>
      <xdr:col>28</xdr:col>
      <xdr:colOff>1260295</xdr:colOff>
      <xdr:row>168</xdr:row>
      <xdr:rowOff>1435525</xdr:rowOff>
    </xdr:to>
    <xdr:pic>
      <xdr:nvPicPr>
        <xdr:cNvPr id="6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168</xdr:row>
      <xdr:rowOff>435156</xdr:rowOff>
    </xdr:from>
    <xdr:to>
      <xdr:col>29</xdr:col>
      <xdr:colOff>2995</xdr:colOff>
      <xdr:row>168</xdr:row>
      <xdr:rowOff>435400</xdr:rowOff>
    </xdr:to>
    <xdr:pic>
      <xdr:nvPicPr>
        <xdr:cNvPr id="6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169</xdr:row>
      <xdr:rowOff>1178106</xdr:rowOff>
    </xdr:from>
    <xdr:to>
      <xdr:col>28</xdr:col>
      <xdr:colOff>1260295</xdr:colOff>
      <xdr:row>169</xdr:row>
      <xdr:rowOff>1435525</xdr:rowOff>
    </xdr:to>
    <xdr:pic>
      <xdr:nvPicPr>
        <xdr:cNvPr id="6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169</xdr:row>
      <xdr:rowOff>435156</xdr:rowOff>
    </xdr:from>
    <xdr:to>
      <xdr:col>29</xdr:col>
      <xdr:colOff>2995</xdr:colOff>
      <xdr:row>169</xdr:row>
      <xdr:rowOff>435400</xdr:rowOff>
    </xdr:to>
    <xdr:pic>
      <xdr:nvPicPr>
        <xdr:cNvPr id="6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170</xdr:row>
      <xdr:rowOff>1178106</xdr:rowOff>
    </xdr:from>
    <xdr:to>
      <xdr:col>28</xdr:col>
      <xdr:colOff>1260295</xdr:colOff>
      <xdr:row>170</xdr:row>
      <xdr:rowOff>1435525</xdr:rowOff>
    </xdr:to>
    <xdr:pic>
      <xdr:nvPicPr>
        <xdr:cNvPr id="6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170</xdr:row>
      <xdr:rowOff>435156</xdr:rowOff>
    </xdr:from>
    <xdr:to>
      <xdr:col>29</xdr:col>
      <xdr:colOff>2995</xdr:colOff>
      <xdr:row>170</xdr:row>
      <xdr:rowOff>435400</xdr:rowOff>
    </xdr:to>
    <xdr:pic>
      <xdr:nvPicPr>
        <xdr:cNvPr id="6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171</xdr:row>
      <xdr:rowOff>1178106</xdr:rowOff>
    </xdr:from>
    <xdr:to>
      <xdr:col>28</xdr:col>
      <xdr:colOff>1260295</xdr:colOff>
      <xdr:row>171</xdr:row>
      <xdr:rowOff>1435525</xdr:rowOff>
    </xdr:to>
    <xdr:pic>
      <xdr:nvPicPr>
        <xdr:cNvPr id="6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171</xdr:row>
      <xdr:rowOff>435156</xdr:rowOff>
    </xdr:from>
    <xdr:to>
      <xdr:col>29</xdr:col>
      <xdr:colOff>2995</xdr:colOff>
      <xdr:row>171</xdr:row>
      <xdr:rowOff>435400</xdr:rowOff>
    </xdr:to>
    <xdr:pic>
      <xdr:nvPicPr>
        <xdr:cNvPr id="6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172</xdr:row>
      <xdr:rowOff>1178106</xdr:rowOff>
    </xdr:from>
    <xdr:to>
      <xdr:col>28</xdr:col>
      <xdr:colOff>1260295</xdr:colOff>
      <xdr:row>172</xdr:row>
      <xdr:rowOff>1435525</xdr:rowOff>
    </xdr:to>
    <xdr:pic>
      <xdr:nvPicPr>
        <xdr:cNvPr id="6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172</xdr:row>
      <xdr:rowOff>435156</xdr:rowOff>
    </xdr:from>
    <xdr:to>
      <xdr:col>29</xdr:col>
      <xdr:colOff>2995</xdr:colOff>
      <xdr:row>172</xdr:row>
      <xdr:rowOff>435400</xdr:rowOff>
    </xdr:to>
    <xdr:pic>
      <xdr:nvPicPr>
        <xdr:cNvPr id="6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173</xdr:row>
      <xdr:rowOff>1178106</xdr:rowOff>
    </xdr:from>
    <xdr:to>
      <xdr:col>28</xdr:col>
      <xdr:colOff>1260295</xdr:colOff>
      <xdr:row>173</xdr:row>
      <xdr:rowOff>1435525</xdr:rowOff>
    </xdr:to>
    <xdr:pic>
      <xdr:nvPicPr>
        <xdr:cNvPr id="6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173</xdr:row>
      <xdr:rowOff>435156</xdr:rowOff>
    </xdr:from>
    <xdr:to>
      <xdr:col>29</xdr:col>
      <xdr:colOff>2995</xdr:colOff>
      <xdr:row>173</xdr:row>
      <xdr:rowOff>435400</xdr:rowOff>
    </xdr:to>
    <xdr:pic>
      <xdr:nvPicPr>
        <xdr:cNvPr id="6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174</xdr:row>
      <xdr:rowOff>1178106</xdr:rowOff>
    </xdr:from>
    <xdr:to>
      <xdr:col>28</xdr:col>
      <xdr:colOff>1260295</xdr:colOff>
      <xdr:row>174</xdr:row>
      <xdr:rowOff>1435525</xdr:rowOff>
    </xdr:to>
    <xdr:pic>
      <xdr:nvPicPr>
        <xdr:cNvPr id="6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174</xdr:row>
      <xdr:rowOff>435156</xdr:rowOff>
    </xdr:from>
    <xdr:to>
      <xdr:col>29</xdr:col>
      <xdr:colOff>2995</xdr:colOff>
      <xdr:row>174</xdr:row>
      <xdr:rowOff>435400</xdr:rowOff>
    </xdr:to>
    <xdr:pic>
      <xdr:nvPicPr>
        <xdr:cNvPr id="6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175</xdr:row>
      <xdr:rowOff>1178106</xdr:rowOff>
    </xdr:from>
    <xdr:to>
      <xdr:col>28</xdr:col>
      <xdr:colOff>1260295</xdr:colOff>
      <xdr:row>175</xdr:row>
      <xdr:rowOff>1435525</xdr:rowOff>
    </xdr:to>
    <xdr:pic>
      <xdr:nvPicPr>
        <xdr:cNvPr id="6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175</xdr:row>
      <xdr:rowOff>435156</xdr:rowOff>
    </xdr:from>
    <xdr:to>
      <xdr:col>29</xdr:col>
      <xdr:colOff>2995</xdr:colOff>
      <xdr:row>175</xdr:row>
      <xdr:rowOff>435400</xdr:rowOff>
    </xdr:to>
    <xdr:pic>
      <xdr:nvPicPr>
        <xdr:cNvPr id="6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176</xdr:row>
      <xdr:rowOff>1178106</xdr:rowOff>
    </xdr:from>
    <xdr:to>
      <xdr:col>28</xdr:col>
      <xdr:colOff>1260295</xdr:colOff>
      <xdr:row>176</xdr:row>
      <xdr:rowOff>1435525</xdr:rowOff>
    </xdr:to>
    <xdr:pic>
      <xdr:nvPicPr>
        <xdr:cNvPr id="6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176</xdr:row>
      <xdr:rowOff>435156</xdr:rowOff>
    </xdr:from>
    <xdr:to>
      <xdr:col>29</xdr:col>
      <xdr:colOff>2995</xdr:colOff>
      <xdr:row>176</xdr:row>
      <xdr:rowOff>435400</xdr:rowOff>
    </xdr:to>
    <xdr:pic>
      <xdr:nvPicPr>
        <xdr:cNvPr id="6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177</xdr:row>
      <xdr:rowOff>1178106</xdr:rowOff>
    </xdr:from>
    <xdr:to>
      <xdr:col>28</xdr:col>
      <xdr:colOff>1260295</xdr:colOff>
      <xdr:row>177</xdr:row>
      <xdr:rowOff>1435525</xdr:rowOff>
    </xdr:to>
    <xdr:pic>
      <xdr:nvPicPr>
        <xdr:cNvPr id="6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177</xdr:row>
      <xdr:rowOff>435156</xdr:rowOff>
    </xdr:from>
    <xdr:to>
      <xdr:col>29</xdr:col>
      <xdr:colOff>2995</xdr:colOff>
      <xdr:row>177</xdr:row>
      <xdr:rowOff>435400</xdr:rowOff>
    </xdr:to>
    <xdr:pic>
      <xdr:nvPicPr>
        <xdr:cNvPr id="6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178</xdr:row>
      <xdr:rowOff>1178106</xdr:rowOff>
    </xdr:from>
    <xdr:to>
      <xdr:col>28</xdr:col>
      <xdr:colOff>1260295</xdr:colOff>
      <xdr:row>178</xdr:row>
      <xdr:rowOff>1435525</xdr:rowOff>
    </xdr:to>
    <xdr:pic>
      <xdr:nvPicPr>
        <xdr:cNvPr id="6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178</xdr:row>
      <xdr:rowOff>435156</xdr:rowOff>
    </xdr:from>
    <xdr:to>
      <xdr:col>29</xdr:col>
      <xdr:colOff>2995</xdr:colOff>
      <xdr:row>178</xdr:row>
      <xdr:rowOff>435400</xdr:rowOff>
    </xdr:to>
    <xdr:pic>
      <xdr:nvPicPr>
        <xdr:cNvPr id="6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179</xdr:row>
      <xdr:rowOff>1178106</xdr:rowOff>
    </xdr:from>
    <xdr:to>
      <xdr:col>28</xdr:col>
      <xdr:colOff>1260295</xdr:colOff>
      <xdr:row>179</xdr:row>
      <xdr:rowOff>1435525</xdr:rowOff>
    </xdr:to>
    <xdr:pic>
      <xdr:nvPicPr>
        <xdr:cNvPr id="6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179</xdr:row>
      <xdr:rowOff>435156</xdr:rowOff>
    </xdr:from>
    <xdr:to>
      <xdr:col>29</xdr:col>
      <xdr:colOff>2995</xdr:colOff>
      <xdr:row>179</xdr:row>
      <xdr:rowOff>435400</xdr:rowOff>
    </xdr:to>
    <xdr:pic>
      <xdr:nvPicPr>
        <xdr:cNvPr id="6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180</xdr:row>
      <xdr:rowOff>1178106</xdr:rowOff>
    </xdr:from>
    <xdr:to>
      <xdr:col>28</xdr:col>
      <xdr:colOff>1260295</xdr:colOff>
      <xdr:row>180</xdr:row>
      <xdr:rowOff>1435525</xdr:rowOff>
    </xdr:to>
    <xdr:pic>
      <xdr:nvPicPr>
        <xdr:cNvPr id="6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180</xdr:row>
      <xdr:rowOff>435156</xdr:rowOff>
    </xdr:from>
    <xdr:to>
      <xdr:col>29</xdr:col>
      <xdr:colOff>2995</xdr:colOff>
      <xdr:row>180</xdr:row>
      <xdr:rowOff>435400</xdr:rowOff>
    </xdr:to>
    <xdr:pic>
      <xdr:nvPicPr>
        <xdr:cNvPr id="6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181</xdr:row>
      <xdr:rowOff>1178106</xdr:rowOff>
    </xdr:from>
    <xdr:to>
      <xdr:col>28</xdr:col>
      <xdr:colOff>1260295</xdr:colOff>
      <xdr:row>181</xdr:row>
      <xdr:rowOff>1435525</xdr:rowOff>
    </xdr:to>
    <xdr:pic>
      <xdr:nvPicPr>
        <xdr:cNvPr id="6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181</xdr:row>
      <xdr:rowOff>435156</xdr:rowOff>
    </xdr:from>
    <xdr:to>
      <xdr:col>29</xdr:col>
      <xdr:colOff>2995</xdr:colOff>
      <xdr:row>181</xdr:row>
      <xdr:rowOff>435400</xdr:rowOff>
    </xdr:to>
    <xdr:pic>
      <xdr:nvPicPr>
        <xdr:cNvPr id="6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182</xdr:row>
      <xdr:rowOff>1178106</xdr:rowOff>
    </xdr:from>
    <xdr:to>
      <xdr:col>28</xdr:col>
      <xdr:colOff>1260295</xdr:colOff>
      <xdr:row>182</xdr:row>
      <xdr:rowOff>1435525</xdr:rowOff>
    </xdr:to>
    <xdr:pic>
      <xdr:nvPicPr>
        <xdr:cNvPr id="6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182</xdr:row>
      <xdr:rowOff>435156</xdr:rowOff>
    </xdr:from>
    <xdr:to>
      <xdr:col>29</xdr:col>
      <xdr:colOff>2995</xdr:colOff>
      <xdr:row>182</xdr:row>
      <xdr:rowOff>435400</xdr:rowOff>
    </xdr:to>
    <xdr:pic>
      <xdr:nvPicPr>
        <xdr:cNvPr id="6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183</xdr:row>
      <xdr:rowOff>1178106</xdr:rowOff>
    </xdr:from>
    <xdr:to>
      <xdr:col>28</xdr:col>
      <xdr:colOff>1260295</xdr:colOff>
      <xdr:row>183</xdr:row>
      <xdr:rowOff>1435525</xdr:rowOff>
    </xdr:to>
    <xdr:pic>
      <xdr:nvPicPr>
        <xdr:cNvPr id="6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183</xdr:row>
      <xdr:rowOff>435156</xdr:rowOff>
    </xdr:from>
    <xdr:to>
      <xdr:col>29</xdr:col>
      <xdr:colOff>2995</xdr:colOff>
      <xdr:row>183</xdr:row>
      <xdr:rowOff>435400</xdr:rowOff>
    </xdr:to>
    <xdr:pic>
      <xdr:nvPicPr>
        <xdr:cNvPr id="6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184</xdr:row>
      <xdr:rowOff>1178106</xdr:rowOff>
    </xdr:from>
    <xdr:to>
      <xdr:col>28</xdr:col>
      <xdr:colOff>1260295</xdr:colOff>
      <xdr:row>184</xdr:row>
      <xdr:rowOff>1435525</xdr:rowOff>
    </xdr:to>
    <xdr:pic>
      <xdr:nvPicPr>
        <xdr:cNvPr id="6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184</xdr:row>
      <xdr:rowOff>435156</xdr:rowOff>
    </xdr:from>
    <xdr:to>
      <xdr:col>29</xdr:col>
      <xdr:colOff>2995</xdr:colOff>
      <xdr:row>184</xdr:row>
      <xdr:rowOff>435400</xdr:rowOff>
    </xdr:to>
    <xdr:pic>
      <xdr:nvPicPr>
        <xdr:cNvPr id="6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185</xdr:row>
      <xdr:rowOff>1178106</xdr:rowOff>
    </xdr:from>
    <xdr:to>
      <xdr:col>28</xdr:col>
      <xdr:colOff>1260295</xdr:colOff>
      <xdr:row>185</xdr:row>
      <xdr:rowOff>1435525</xdr:rowOff>
    </xdr:to>
    <xdr:pic>
      <xdr:nvPicPr>
        <xdr:cNvPr id="6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185</xdr:row>
      <xdr:rowOff>435156</xdr:rowOff>
    </xdr:from>
    <xdr:to>
      <xdr:col>29</xdr:col>
      <xdr:colOff>2995</xdr:colOff>
      <xdr:row>185</xdr:row>
      <xdr:rowOff>435400</xdr:rowOff>
    </xdr:to>
    <xdr:pic>
      <xdr:nvPicPr>
        <xdr:cNvPr id="6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186</xdr:row>
      <xdr:rowOff>1178106</xdr:rowOff>
    </xdr:from>
    <xdr:to>
      <xdr:col>28</xdr:col>
      <xdr:colOff>1260295</xdr:colOff>
      <xdr:row>186</xdr:row>
      <xdr:rowOff>1435525</xdr:rowOff>
    </xdr:to>
    <xdr:pic>
      <xdr:nvPicPr>
        <xdr:cNvPr id="6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186</xdr:row>
      <xdr:rowOff>435156</xdr:rowOff>
    </xdr:from>
    <xdr:to>
      <xdr:col>29</xdr:col>
      <xdr:colOff>2995</xdr:colOff>
      <xdr:row>186</xdr:row>
      <xdr:rowOff>435400</xdr:rowOff>
    </xdr:to>
    <xdr:pic>
      <xdr:nvPicPr>
        <xdr:cNvPr id="6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623883" y="7864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208"/>
  <sheetViews>
    <sheetView tabSelected="1" view="pageBreakPreview" zoomScale="70" zoomScaleNormal="70" zoomScaleSheetLayoutView="70" zoomScalePageLayoutView="120" workbookViewId="0">
      <pane xSplit="3" ySplit="17" topLeftCell="R183" activePane="bottomRight" state="frozen"/>
      <selection pane="topRight" activeCell="D1" sqref="D1"/>
      <selection pane="bottomLeft" activeCell="A18" sqref="A18"/>
      <selection pane="bottomRight" activeCell="C188" sqref="C188:M188"/>
    </sheetView>
  </sheetViews>
  <sheetFormatPr defaultColWidth="8.85546875" defaultRowHeight="12.75" outlineLevelRow="1" x14ac:dyDescent="0.2"/>
  <cols>
    <col min="1" max="1" width="4.42578125" style="1" customWidth="1"/>
    <col min="2" max="2" width="13" style="1" customWidth="1"/>
    <col min="3" max="3" width="38.5703125" style="1" customWidth="1"/>
    <col min="4" max="4" width="8.28515625" style="1" customWidth="1"/>
    <col min="5" max="5" width="13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69</v>
      </c>
    </row>
    <row r="2" spans="1:30" ht="15.75" x14ac:dyDescent="0.2">
      <c r="V2" s="2"/>
      <c r="AA2" s="1" t="s">
        <v>70</v>
      </c>
    </row>
    <row r="3" spans="1:30" ht="15.75" x14ac:dyDescent="0.2">
      <c r="V3" s="2"/>
      <c r="AA3" s="1" t="s">
        <v>71</v>
      </c>
    </row>
    <row r="4" spans="1:30" ht="16.5" customHeight="1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72" t="s">
        <v>414</v>
      </c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4"/>
    </row>
    <row r="7" spans="1:30" s="6" customFormat="1" ht="19.5" customHeight="1" x14ac:dyDescent="0.2">
      <c r="C7" s="7" t="s">
        <v>34</v>
      </c>
      <c r="D7" s="55" t="s">
        <v>420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ht="19.5" customHeight="1" x14ac:dyDescent="0.2">
      <c r="C8" s="7" t="s">
        <v>25</v>
      </c>
      <c r="D8" s="6" t="s">
        <v>419</v>
      </c>
    </row>
    <row r="9" spans="1:30" s="6" customFormat="1" ht="19.5" customHeight="1" x14ac:dyDescent="0.2">
      <c r="C9" s="7" t="s">
        <v>24</v>
      </c>
      <c r="D9" s="55" t="s">
        <v>418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9.5" customHeight="1" x14ac:dyDescent="0.2">
      <c r="C10" s="7" t="s">
        <v>9</v>
      </c>
      <c r="D10" s="55" t="s">
        <v>415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7" customHeight="1" x14ac:dyDescent="0.2">
      <c r="C11" s="7" t="s">
        <v>10</v>
      </c>
      <c r="D11" s="55" t="s">
        <v>417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45.75" customHeight="1" x14ac:dyDescent="0.2">
      <c r="C12" s="7" t="s">
        <v>23</v>
      </c>
      <c r="D12" s="72" t="s">
        <v>416</v>
      </c>
      <c r="E12" s="73"/>
      <c r="F12" s="73"/>
      <c r="G12" s="73"/>
      <c r="H12" s="73"/>
      <c r="I12" s="73"/>
      <c r="J12" s="73"/>
      <c r="K12" s="7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  <c r="AA12" s="73"/>
      <c r="AB12" s="73"/>
      <c r="AC12" s="74"/>
    </row>
    <row r="13" spans="1:30" ht="16.5" customHeight="1" x14ac:dyDescent="0.2"/>
    <row r="14" spans="1:30" ht="25.5" customHeight="1" x14ac:dyDescent="0.2">
      <c r="A14" s="46" t="s">
        <v>6</v>
      </c>
      <c r="B14" s="43" t="s">
        <v>29</v>
      </c>
      <c r="C14" s="46" t="s">
        <v>1</v>
      </c>
      <c r="D14" s="43" t="s">
        <v>4</v>
      </c>
      <c r="E14" s="43" t="s">
        <v>61</v>
      </c>
      <c r="F14" s="46" t="s">
        <v>62</v>
      </c>
      <c r="G14" s="46"/>
      <c r="H14" s="46"/>
      <c r="I14" s="46"/>
      <c r="J14" s="43" t="s">
        <v>63</v>
      </c>
      <c r="K14" s="43" t="s">
        <v>66</v>
      </c>
      <c r="L14" s="53" t="s">
        <v>64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0" t="s">
        <v>67</v>
      </c>
      <c r="AB14" s="43" t="s">
        <v>36</v>
      </c>
      <c r="AC14" s="43" t="s">
        <v>35</v>
      </c>
      <c r="AD14" s="58" t="s">
        <v>58</v>
      </c>
    </row>
    <row r="15" spans="1:30" ht="28.5" customHeight="1" x14ac:dyDescent="0.2">
      <c r="A15" s="46"/>
      <c r="B15" s="44"/>
      <c r="C15" s="46"/>
      <c r="D15" s="44"/>
      <c r="E15" s="44"/>
      <c r="F15" s="46" t="s">
        <v>22</v>
      </c>
      <c r="G15" s="46" t="s">
        <v>15</v>
      </c>
      <c r="H15" s="46" t="s">
        <v>16</v>
      </c>
      <c r="I15" s="46" t="s">
        <v>30</v>
      </c>
      <c r="J15" s="44"/>
      <c r="K15" s="44"/>
      <c r="L15" s="53" t="s">
        <v>59</v>
      </c>
      <c r="M15" s="54"/>
      <c r="N15" s="54"/>
      <c r="O15" s="54"/>
      <c r="P15" s="54"/>
      <c r="Q15" s="53" t="s">
        <v>65</v>
      </c>
      <c r="R15" s="54"/>
      <c r="S15" s="54"/>
      <c r="T15" s="54"/>
      <c r="U15" s="54"/>
      <c r="V15" s="46" t="s">
        <v>60</v>
      </c>
      <c r="W15" s="46"/>
      <c r="X15" s="46"/>
      <c r="Y15" s="46"/>
      <c r="Z15" s="46"/>
      <c r="AA15" s="51"/>
      <c r="AB15" s="44"/>
      <c r="AC15" s="44"/>
      <c r="AD15" s="59"/>
    </row>
    <row r="16" spans="1:30" ht="52.5" customHeight="1" x14ac:dyDescent="0.2">
      <c r="A16" s="46"/>
      <c r="B16" s="45"/>
      <c r="C16" s="46"/>
      <c r="D16" s="45"/>
      <c r="E16" s="45"/>
      <c r="F16" s="46"/>
      <c r="G16" s="46"/>
      <c r="H16" s="46"/>
      <c r="I16" s="46"/>
      <c r="J16" s="45"/>
      <c r="K16" s="45"/>
      <c r="L16" s="32" t="s">
        <v>11</v>
      </c>
      <c r="M16" s="32" t="s">
        <v>12</v>
      </c>
      <c r="N16" s="32" t="s">
        <v>13</v>
      </c>
      <c r="O16" s="32" t="s">
        <v>37</v>
      </c>
      <c r="P16" s="32" t="s">
        <v>38</v>
      </c>
      <c r="Q16" s="32" t="s">
        <v>17</v>
      </c>
      <c r="R16" s="32" t="s">
        <v>18</v>
      </c>
      <c r="S16" s="32" t="s">
        <v>26</v>
      </c>
      <c r="T16" s="32" t="s">
        <v>39</v>
      </c>
      <c r="U16" s="32" t="s">
        <v>40</v>
      </c>
      <c r="V16" s="32" t="s">
        <v>19</v>
      </c>
      <c r="W16" s="32" t="s">
        <v>20</v>
      </c>
      <c r="X16" s="32" t="s">
        <v>21</v>
      </c>
      <c r="Y16" s="32" t="s">
        <v>41</v>
      </c>
      <c r="Z16" s="32" t="s">
        <v>42</v>
      </c>
      <c r="AA16" s="52"/>
      <c r="AB16" s="45"/>
      <c r="AC16" s="45"/>
      <c r="AD16" s="60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67" t="s">
        <v>242</v>
      </c>
      <c r="C18" s="64" t="s">
        <v>72</v>
      </c>
      <c r="D18" s="68" t="s">
        <v>411</v>
      </c>
      <c r="E18" s="71">
        <v>108</v>
      </c>
      <c r="F18" s="39"/>
      <c r="G18" s="14"/>
      <c r="H18" s="15"/>
      <c r="I18" s="15"/>
      <c r="J18" s="18"/>
      <c r="K18" s="14" t="str">
        <f>IF(SUM(F18)=0,"",F18*J18)</f>
        <v/>
      </c>
      <c r="L18" s="42">
        <v>16.433333333333334</v>
      </c>
      <c r="M18" s="42">
        <v>17.258333333333336</v>
      </c>
      <c r="N18" s="42">
        <v>20.183333333333334</v>
      </c>
      <c r="O18" s="42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>COUNTIF(K18:Z18,"&gt;0")</f>
        <v>3</v>
      </c>
      <c r="AB18" s="19">
        <f>(L18+M18+N18)/3</f>
        <v>17.958333333333332</v>
      </c>
      <c r="AC18" s="19">
        <v>1939.68</v>
      </c>
      <c r="AD18" s="38">
        <f>STDEV(K18:Z18)/AB18*100</f>
        <v>10.972981753469261</v>
      </c>
    </row>
    <row r="19" spans="1:30" ht="34.5" customHeight="1" x14ac:dyDescent="0.2">
      <c r="A19" s="13">
        <v>2</v>
      </c>
      <c r="B19" s="67" t="s">
        <v>243</v>
      </c>
      <c r="C19" s="64" t="s">
        <v>73</v>
      </c>
      <c r="D19" s="68" t="s">
        <v>411</v>
      </c>
      <c r="E19" s="71">
        <v>75</v>
      </c>
      <c r="F19" s="40"/>
      <c r="G19" s="14"/>
      <c r="H19" s="15"/>
      <c r="I19" s="15"/>
      <c r="J19" s="18"/>
      <c r="K19" s="14" t="str">
        <f t="shared" ref="K19:K187" si="0">IF(SUM(F19)=0,"",F19*J19)</f>
        <v/>
      </c>
      <c r="L19" s="42">
        <v>5.5500000000000007</v>
      </c>
      <c r="M19" s="42">
        <v>5.8250000000000002</v>
      </c>
      <c r="N19" s="42">
        <v>6.8583333333333343</v>
      </c>
      <c r="O19" s="42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82" si="1">COUNTIF(K19:Z19,"&gt;0")</f>
        <v>3</v>
      </c>
      <c r="AB19" s="19">
        <f t="shared" ref="AB19:AB82" si="2">(L19+M19+N19)/3</f>
        <v>6.0777777777777784</v>
      </c>
      <c r="AC19" s="19">
        <v>456</v>
      </c>
      <c r="AD19" s="38">
        <f t="shared" ref="AD19:AD187" si="3">STDEV(K19:Z19)/AB19*100</f>
        <v>11.34992985852992</v>
      </c>
    </row>
    <row r="20" spans="1:30" ht="34.5" customHeight="1" x14ac:dyDescent="0.2">
      <c r="A20" s="13">
        <v>3</v>
      </c>
      <c r="B20" s="68" t="s">
        <v>244</v>
      </c>
      <c r="C20" s="64" t="s">
        <v>74</v>
      </c>
      <c r="D20" s="68" t="s">
        <v>411</v>
      </c>
      <c r="E20" s="71">
        <v>16</v>
      </c>
      <c r="F20" s="41"/>
      <c r="G20" s="14"/>
      <c r="H20" s="15"/>
      <c r="I20" s="15"/>
      <c r="J20" s="18"/>
      <c r="K20" s="14" t="str">
        <f t="shared" si="0"/>
        <v/>
      </c>
      <c r="L20" s="42">
        <v>68.100000000000009</v>
      </c>
      <c r="M20" s="42">
        <v>70.825000000000003</v>
      </c>
      <c r="N20" s="42">
        <v>84.858333333333334</v>
      </c>
      <c r="O20" s="42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1"/>
        <v>3</v>
      </c>
      <c r="AB20" s="19">
        <f t="shared" si="2"/>
        <v>74.594444444444449</v>
      </c>
      <c r="AC20" s="19">
        <v>1193.44</v>
      </c>
      <c r="AD20" s="38">
        <f t="shared" si="3"/>
        <v>12.055329777716763</v>
      </c>
    </row>
    <row r="21" spans="1:30" ht="59.25" customHeight="1" x14ac:dyDescent="0.2">
      <c r="A21" s="13">
        <v>4</v>
      </c>
      <c r="B21" s="67" t="s">
        <v>245</v>
      </c>
      <c r="C21" s="64" t="s">
        <v>75</v>
      </c>
      <c r="D21" s="68" t="s">
        <v>411</v>
      </c>
      <c r="E21" s="71">
        <v>40</v>
      </c>
      <c r="F21" s="41"/>
      <c r="G21" s="14"/>
      <c r="H21" s="15"/>
      <c r="I21" s="15"/>
      <c r="J21" s="18"/>
      <c r="K21" s="14" t="str">
        <f t="shared" si="0"/>
        <v/>
      </c>
      <c r="L21" s="42">
        <v>259.64166666666665</v>
      </c>
      <c r="M21" s="42">
        <v>264.83333333333337</v>
      </c>
      <c r="N21" s="42">
        <v>170.36666666666667</v>
      </c>
      <c r="O21" s="42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si="1"/>
        <v>3</v>
      </c>
      <c r="AB21" s="19">
        <f t="shared" si="2"/>
        <v>231.61388888888891</v>
      </c>
      <c r="AC21" s="19">
        <v>9264.4000000000015</v>
      </c>
      <c r="AD21" s="38">
        <f t="shared" si="3"/>
        <v>22.928301947473763</v>
      </c>
    </row>
    <row r="22" spans="1:30" ht="34.5" customHeight="1" x14ac:dyDescent="0.2">
      <c r="A22" s="13">
        <v>5</v>
      </c>
      <c r="B22" s="67" t="s">
        <v>246</v>
      </c>
      <c r="C22" s="64" t="s">
        <v>76</v>
      </c>
      <c r="D22" s="68" t="s">
        <v>411</v>
      </c>
      <c r="E22" s="71">
        <v>20</v>
      </c>
      <c r="F22" s="41"/>
      <c r="G22" s="14"/>
      <c r="H22" s="15"/>
      <c r="I22" s="15"/>
      <c r="J22" s="18"/>
      <c r="K22" s="14" t="str">
        <f t="shared" si="0"/>
        <v/>
      </c>
      <c r="L22" s="42">
        <v>15.608333333333334</v>
      </c>
      <c r="M22" s="42">
        <v>16.391666666666669</v>
      </c>
      <c r="N22" s="42">
        <v>16.774999999999999</v>
      </c>
      <c r="O22" s="42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"/>
        <v>3</v>
      </c>
      <c r="AB22" s="19">
        <f t="shared" si="2"/>
        <v>16.258333333333333</v>
      </c>
      <c r="AC22" s="19">
        <v>325.20000000000005</v>
      </c>
      <c r="AD22" s="38">
        <f t="shared" si="3"/>
        <v>3.6575218400638128</v>
      </c>
    </row>
    <row r="23" spans="1:30" ht="34.5" customHeight="1" outlineLevel="1" x14ac:dyDescent="0.2">
      <c r="A23" s="13">
        <v>6</v>
      </c>
      <c r="B23" s="67" t="s">
        <v>247</v>
      </c>
      <c r="C23" s="64" t="s">
        <v>77</v>
      </c>
      <c r="D23" s="68" t="s">
        <v>411</v>
      </c>
      <c r="E23" s="71">
        <v>216</v>
      </c>
      <c r="F23" s="41"/>
      <c r="G23" s="14"/>
      <c r="H23" s="15"/>
      <c r="I23" s="15"/>
      <c r="J23" s="18"/>
      <c r="K23" s="14" t="str">
        <f t="shared" si="0"/>
        <v/>
      </c>
      <c r="L23" s="42">
        <v>28.766666666666669</v>
      </c>
      <c r="M23" s="42">
        <v>29.058333333333334</v>
      </c>
      <c r="N23" s="42">
        <v>8.8041666666666671</v>
      </c>
      <c r="O23" s="42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"/>
        <v>3</v>
      </c>
      <c r="AB23" s="19">
        <f t="shared" si="2"/>
        <v>22.209722222222222</v>
      </c>
      <c r="AC23" s="19">
        <v>4797.3600000000006</v>
      </c>
      <c r="AD23" s="38">
        <f t="shared" si="3"/>
        <v>52.276509598142184</v>
      </c>
    </row>
    <row r="24" spans="1:30" ht="34.5" customHeight="1" outlineLevel="1" x14ac:dyDescent="0.2">
      <c r="A24" s="13">
        <v>7</v>
      </c>
      <c r="B24" s="67" t="s">
        <v>248</v>
      </c>
      <c r="C24" s="64" t="s">
        <v>78</v>
      </c>
      <c r="D24" s="68" t="s">
        <v>411</v>
      </c>
      <c r="E24" s="71">
        <v>247</v>
      </c>
      <c r="F24" s="41"/>
      <c r="G24" s="14"/>
      <c r="H24" s="15"/>
      <c r="I24" s="15"/>
      <c r="J24" s="18"/>
      <c r="K24" s="14"/>
      <c r="L24" s="42">
        <v>17.066666666666666</v>
      </c>
      <c r="M24" s="42">
        <v>17.75</v>
      </c>
      <c r="N24" s="42">
        <v>15.108333333333333</v>
      </c>
      <c r="O24" s="42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"/>
        <v>3</v>
      </c>
      <c r="AB24" s="19">
        <f t="shared" si="2"/>
        <v>16.641666666666666</v>
      </c>
      <c r="AC24" s="19">
        <v>4110.08</v>
      </c>
      <c r="AD24" s="38">
        <f t="shared" si="3"/>
        <v>8.2392964063872043</v>
      </c>
    </row>
    <row r="25" spans="1:30" ht="34.5" customHeight="1" outlineLevel="1" x14ac:dyDescent="0.2">
      <c r="A25" s="13">
        <v>8</v>
      </c>
      <c r="B25" s="67" t="s">
        <v>249</v>
      </c>
      <c r="C25" s="64" t="s">
        <v>79</v>
      </c>
      <c r="D25" s="68" t="s">
        <v>411</v>
      </c>
      <c r="E25" s="71">
        <v>164</v>
      </c>
      <c r="F25" s="41"/>
      <c r="G25" s="14"/>
      <c r="H25" s="15"/>
      <c r="I25" s="15"/>
      <c r="J25" s="18"/>
      <c r="K25" s="14"/>
      <c r="L25" s="42">
        <v>68.599999999999994</v>
      </c>
      <c r="M25" s="42">
        <v>70.658333333333346</v>
      </c>
      <c r="N25" s="42">
        <v>57.683333333333337</v>
      </c>
      <c r="O25" s="42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"/>
        <v>3</v>
      </c>
      <c r="AB25" s="19">
        <f t="shared" si="2"/>
        <v>65.647222222222226</v>
      </c>
      <c r="AC25" s="19">
        <v>10766.6</v>
      </c>
      <c r="AD25" s="38">
        <f t="shared" si="3"/>
        <v>10.622374759530482</v>
      </c>
    </row>
    <row r="26" spans="1:30" ht="34.5" customHeight="1" outlineLevel="1" x14ac:dyDescent="0.2">
      <c r="A26" s="13">
        <v>9</v>
      </c>
      <c r="B26" s="67" t="s">
        <v>250</v>
      </c>
      <c r="C26" s="64" t="s">
        <v>80</v>
      </c>
      <c r="D26" s="68" t="s">
        <v>411</v>
      </c>
      <c r="E26" s="71">
        <v>200</v>
      </c>
      <c r="F26" s="41"/>
      <c r="G26" s="14"/>
      <c r="H26" s="15"/>
      <c r="I26" s="15"/>
      <c r="J26" s="18"/>
      <c r="K26" s="14"/>
      <c r="L26" s="42">
        <v>26.883333333333333</v>
      </c>
      <c r="M26" s="42">
        <v>27.691666666666666</v>
      </c>
      <c r="N26" s="42">
        <v>35.166666666666671</v>
      </c>
      <c r="O26" s="42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"/>
        <v>3</v>
      </c>
      <c r="AB26" s="19">
        <f t="shared" si="2"/>
        <v>29.913888888888891</v>
      </c>
      <c r="AC26" s="19">
        <v>5982</v>
      </c>
      <c r="AD26" s="38">
        <f t="shared" si="3"/>
        <v>15.267015727171222</v>
      </c>
    </row>
    <row r="27" spans="1:30" ht="34.5" customHeight="1" outlineLevel="1" x14ac:dyDescent="0.2">
      <c r="A27" s="13">
        <v>10</v>
      </c>
      <c r="B27" s="67" t="s">
        <v>251</v>
      </c>
      <c r="C27" s="64" t="s">
        <v>81</v>
      </c>
      <c r="D27" s="68" t="s">
        <v>412</v>
      </c>
      <c r="E27" s="71">
        <v>15</v>
      </c>
      <c r="F27" s="41"/>
      <c r="G27" s="14"/>
      <c r="H27" s="15"/>
      <c r="I27" s="15"/>
      <c r="J27" s="18"/>
      <c r="K27" s="14"/>
      <c r="L27" s="42">
        <v>231.48333333333332</v>
      </c>
      <c r="M27" s="42">
        <v>243.05833333333337</v>
      </c>
      <c r="N27" s="42">
        <v>152.05833333333334</v>
      </c>
      <c r="O27" s="42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"/>
        <v>3</v>
      </c>
      <c r="AB27" s="19">
        <f t="shared" si="2"/>
        <v>208.86666666666667</v>
      </c>
      <c r="AC27" s="19">
        <v>3133.05</v>
      </c>
      <c r="AD27" s="38">
        <f t="shared" si="3"/>
        <v>23.716903447307448</v>
      </c>
    </row>
    <row r="28" spans="1:30" ht="34.5" customHeight="1" outlineLevel="1" x14ac:dyDescent="0.2">
      <c r="A28" s="13">
        <v>11</v>
      </c>
      <c r="B28" s="67" t="s">
        <v>252</v>
      </c>
      <c r="C28" s="64" t="s">
        <v>82</v>
      </c>
      <c r="D28" s="68" t="s">
        <v>411</v>
      </c>
      <c r="E28" s="71">
        <v>2</v>
      </c>
      <c r="F28" s="41"/>
      <c r="G28" s="14"/>
      <c r="H28" s="15"/>
      <c r="I28" s="15"/>
      <c r="J28" s="18"/>
      <c r="K28" s="14"/>
      <c r="L28" s="42">
        <v>415.3</v>
      </c>
      <c r="M28" s="42">
        <v>427.75833333333333</v>
      </c>
      <c r="N28" s="42">
        <v>448.875</v>
      </c>
      <c r="O28" s="42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"/>
        <v>3</v>
      </c>
      <c r="AB28" s="19">
        <f t="shared" si="2"/>
        <v>430.64444444444445</v>
      </c>
      <c r="AC28" s="19">
        <v>861.28</v>
      </c>
      <c r="AD28" s="38">
        <f t="shared" si="3"/>
        <v>3.9411974725543573</v>
      </c>
    </row>
    <row r="29" spans="1:30" ht="34.5" customHeight="1" outlineLevel="1" x14ac:dyDescent="0.2">
      <c r="A29" s="13">
        <v>12</v>
      </c>
      <c r="B29" s="67" t="s">
        <v>253</v>
      </c>
      <c r="C29" s="64" t="s">
        <v>83</v>
      </c>
      <c r="D29" s="68" t="s">
        <v>411</v>
      </c>
      <c r="E29" s="71">
        <v>4</v>
      </c>
      <c r="F29" s="41"/>
      <c r="G29" s="14"/>
      <c r="H29" s="15"/>
      <c r="I29" s="15"/>
      <c r="J29" s="18"/>
      <c r="K29" s="14"/>
      <c r="L29" s="42">
        <v>23.616666666666667</v>
      </c>
      <c r="M29" s="42">
        <v>24.325000000000003</v>
      </c>
      <c r="N29" s="42">
        <v>70.683333333333337</v>
      </c>
      <c r="O29" s="42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"/>
        <v>3</v>
      </c>
      <c r="AB29" s="19">
        <f t="shared" si="2"/>
        <v>39.541666666666664</v>
      </c>
      <c r="AC29" s="19">
        <v>158.16</v>
      </c>
      <c r="AD29" s="38">
        <f t="shared" si="3"/>
        <v>68.211084925023627</v>
      </c>
    </row>
    <row r="30" spans="1:30" ht="34.5" customHeight="1" outlineLevel="1" x14ac:dyDescent="0.2">
      <c r="A30" s="13">
        <v>13</v>
      </c>
      <c r="B30" s="67" t="s">
        <v>254</v>
      </c>
      <c r="C30" s="64" t="s">
        <v>84</v>
      </c>
      <c r="D30" s="68" t="s">
        <v>411</v>
      </c>
      <c r="E30" s="71">
        <v>16</v>
      </c>
      <c r="F30" s="41"/>
      <c r="G30" s="14"/>
      <c r="H30" s="15"/>
      <c r="I30" s="15"/>
      <c r="J30" s="18"/>
      <c r="K30" s="14"/>
      <c r="L30" s="42">
        <v>41.975000000000001</v>
      </c>
      <c r="M30" s="42">
        <v>42.391666666666666</v>
      </c>
      <c r="N30" s="42">
        <v>42.725000000000001</v>
      </c>
      <c r="O30" s="42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1"/>
        <v>3</v>
      </c>
      <c r="AB30" s="19">
        <f t="shared" si="2"/>
        <v>42.363888888888887</v>
      </c>
      <c r="AC30" s="19">
        <v>677.76</v>
      </c>
      <c r="AD30" s="38">
        <f t="shared" si="3"/>
        <v>0.88700736072839015</v>
      </c>
    </row>
    <row r="31" spans="1:30" ht="34.5" customHeight="1" outlineLevel="1" x14ac:dyDescent="0.2">
      <c r="A31" s="13">
        <v>14</v>
      </c>
      <c r="B31" s="67" t="s">
        <v>255</v>
      </c>
      <c r="C31" s="64" t="s">
        <v>85</v>
      </c>
      <c r="D31" s="68" t="s">
        <v>411</v>
      </c>
      <c r="E31" s="71">
        <v>27</v>
      </c>
      <c r="F31" s="41"/>
      <c r="G31" s="14"/>
      <c r="H31" s="15"/>
      <c r="I31" s="15"/>
      <c r="J31" s="18"/>
      <c r="K31" s="14"/>
      <c r="L31" s="42">
        <v>32.366666666666674</v>
      </c>
      <c r="M31" s="42">
        <v>32.691666666666663</v>
      </c>
      <c r="N31" s="42">
        <v>56.633333333333333</v>
      </c>
      <c r="O31" s="42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1"/>
        <v>3</v>
      </c>
      <c r="AB31" s="19">
        <f t="shared" si="2"/>
        <v>40.56388888888889</v>
      </c>
      <c r="AC31" s="19">
        <v>1095.1200000000001</v>
      </c>
      <c r="AD31" s="38">
        <f t="shared" si="3"/>
        <v>34.31006296036378</v>
      </c>
    </row>
    <row r="32" spans="1:30" ht="34.5" customHeight="1" outlineLevel="1" x14ac:dyDescent="0.2">
      <c r="A32" s="13">
        <v>15</v>
      </c>
      <c r="B32" s="67" t="s">
        <v>256</v>
      </c>
      <c r="C32" s="64" t="s">
        <v>86</v>
      </c>
      <c r="D32" s="68" t="s">
        <v>411</v>
      </c>
      <c r="E32" s="71">
        <v>18</v>
      </c>
      <c r="F32" s="41"/>
      <c r="G32" s="14"/>
      <c r="H32" s="15"/>
      <c r="I32" s="15"/>
      <c r="J32" s="18"/>
      <c r="K32" s="14"/>
      <c r="L32" s="42">
        <v>208.45833333333334</v>
      </c>
      <c r="M32" s="42">
        <v>218.88333333333335</v>
      </c>
      <c r="N32" s="42">
        <v>272.47500000000002</v>
      </c>
      <c r="O32" s="42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1"/>
        <v>3</v>
      </c>
      <c r="AB32" s="19">
        <f t="shared" si="2"/>
        <v>233.27222222222224</v>
      </c>
      <c r="AC32" s="19">
        <v>4198.8600000000006</v>
      </c>
      <c r="AD32" s="38">
        <f t="shared" si="3"/>
        <v>14.724604995960453</v>
      </c>
    </row>
    <row r="33" spans="1:30" ht="34.5" customHeight="1" outlineLevel="1" x14ac:dyDescent="0.2">
      <c r="A33" s="13">
        <v>16</v>
      </c>
      <c r="B33" s="67" t="s">
        <v>257</v>
      </c>
      <c r="C33" s="64" t="s">
        <v>87</v>
      </c>
      <c r="D33" s="68" t="s">
        <v>411</v>
      </c>
      <c r="E33" s="71">
        <v>6</v>
      </c>
      <c r="F33" s="41"/>
      <c r="G33" s="14"/>
      <c r="H33" s="15"/>
      <c r="I33" s="15"/>
      <c r="J33" s="18"/>
      <c r="K33" s="14"/>
      <c r="L33" s="42">
        <v>354.72500000000002</v>
      </c>
      <c r="M33" s="42">
        <v>372.45833333333331</v>
      </c>
      <c r="N33" s="42">
        <v>304.95</v>
      </c>
      <c r="O33" s="42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1"/>
        <v>3</v>
      </c>
      <c r="AB33" s="19">
        <f t="shared" si="2"/>
        <v>344.04444444444448</v>
      </c>
      <c r="AC33" s="19">
        <v>2064.2400000000002</v>
      </c>
      <c r="AD33" s="38">
        <f t="shared" si="3"/>
        <v>10.172686802078509</v>
      </c>
    </row>
    <row r="34" spans="1:30" ht="34.5" customHeight="1" outlineLevel="1" x14ac:dyDescent="0.2">
      <c r="A34" s="13">
        <v>17</v>
      </c>
      <c r="B34" s="67" t="s">
        <v>258</v>
      </c>
      <c r="C34" s="64" t="s">
        <v>88</v>
      </c>
      <c r="D34" s="68" t="s">
        <v>411</v>
      </c>
      <c r="E34" s="71">
        <v>3</v>
      </c>
      <c r="F34" s="41"/>
      <c r="G34" s="14"/>
      <c r="H34" s="15"/>
      <c r="I34" s="15"/>
      <c r="J34" s="18"/>
      <c r="K34" s="14"/>
      <c r="L34" s="42">
        <v>1876</v>
      </c>
      <c r="M34" s="42">
        <v>1969.8000000000002</v>
      </c>
      <c r="N34" s="42">
        <v>1025.5250000000001</v>
      </c>
      <c r="O34" s="42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si="1"/>
        <v>3</v>
      </c>
      <c r="AB34" s="19">
        <f t="shared" si="2"/>
        <v>1623.7750000000003</v>
      </c>
      <c r="AC34" s="19">
        <v>4871.34</v>
      </c>
      <c r="AD34" s="38">
        <f t="shared" si="3"/>
        <v>32.037575029494761</v>
      </c>
    </row>
    <row r="35" spans="1:30" ht="34.5" customHeight="1" outlineLevel="1" x14ac:dyDescent="0.2">
      <c r="A35" s="13">
        <v>18</v>
      </c>
      <c r="B35" s="67" t="s">
        <v>259</v>
      </c>
      <c r="C35" s="64" t="s">
        <v>89</v>
      </c>
      <c r="D35" s="68" t="s">
        <v>411</v>
      </c>
      <c r="E35" s="71">
        <v>58</v>
      </c>
      <c r="F35" s="41"/>
      <c r="G35" s="14"/>
      <c r="H35" s="15"/>
      <c r="I35" s="15"/>
      <c r="J35" s="18"/>
      <c r="K35" s="14"/>
      <c r="L35" s="42">
        <v>246.66666666666669</v>
      </c>
      <c r="M35" s="42">
        <v>249.13333333333333</v>
      </c>
      <c r="N35" s="42">
        <v>416.66666666666669</v>
      </c>
      <c r="O35" s="42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1"/>
        <v>3</v>
      </c>
      <c r="AB35" s="19">
        <f t="shared" si="2"/>
        <v>304.15555555555557</v>
      </c>
      <c r="AC35" s="19">
        <v>17641.280000000002</v>
      </c>
      <c r="AD35" s="38">
        <f t="shared" si="3"/>
        <v>32.037976592131116</v>
      </c>
    </row>
    <row r="36" spans="1:30" ht="34.5" customHeight="1" outlineLevel="1" x14ac:dyDescent="0.2">
      <c r="A36" s="13">
        <v>19</v>
      </c>
      <c r="B36" s="67" t="s">
        <v>260</v>
      </c>
      <c r="C36" s="64" t="s">
        <v>90</v>
      </c>
      <c r="D36" s="68" t="s">
        <v>411</v>
      </c>
      <c r="E36" s="71">
        <v>40</v>
      </c>
      <c r="F36" s="41"/>
      <c r="G36" s="14"/>
      <c r="H36" s="15"/>
      <c r="I36" s="15"/>
      <c r="J36" s="18"/>
      <c r="K36" s="14"/>
      <c r="L36" s="42">
        <v>246.66666666666669</v>
      </c>
      <c r="M36" s="42">
        <v>259</v>
      </c>
      <c r="N36" s="42">
        <v>277.57499999999999</v>
      </c>
      <c r="O36" s="42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1"/>
        <v>3</v>
      </c>
      <c r="AB36" s="19">
        <f t="shared" si="2"/>
        <v>261.08055555555558</v>
      </c>
      <c r="AC36" s="19">
        <v>10443.199999999999</v>
      </c>
      <c r="AD36" s="38">
        <f t="shared" si="3"/>
        <v>5.9594057353352987</v>
      </c>
    </row>
    <row r="37" spans="1:30" ht="34.5" customHeight="1" outlineLevel="1" x14ac:dyDescent="0.2">
      <c r="A37" s="13">
        <v>20</v>
      </c>
      <c r="B37" s="67" t="s">
        <v>261</v>
      </c>
      <c r="C37" s="64" t="s">
        <v>91</v>
      </c>
      <c r="D37" s="68" t="s">
        <v>411</v>
      </c>
      <c r="E37" s="71">
        <v>5</v>
      </c>
      <c r="F37" s="41"/>
      <c r="G37" s="14"/>
      <c r="H37" s="15"/>
      <c r="I37" s="15"/>
      <c r="J37" s="18"/>
      <c r="K37" s="14"/>
      <c r="L37" s="42">
        <v>114.95833333333333</v>
      </c>
      <c r="M37" s="42">
        <v>120.70833333333333</v>
      </c>
      <c r="N37" s="42">
        <v>416.66666666666669</v>
      </c>
      <c r="O37" s="42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7">
        <f t="shared" si="1"/>
        <v>3</v>
      </c>
      <c r="AB37" s="19">
        <f t="shared" si="2"/>
        <v>217.44444444444446</v>
      </c>
      <c r="AC37" s="19">
        <v>1087.2</v>
      </c>
      <c r="AD37" s="38">
        <f t="shared" si="3"/>
        <v>79.356112398937512</v>
      </c>
    </row>
    <row r="38" spans="1:30" ht="34.5" customHeight="1" outlineLevel="1" x14ac:dyDescent="0.2">
      <c r="A38" s="13">
        <v>21</v>
      </c>
      <c r="B38" s="67" t="s">
        <v>262</v>
      </c>
      <c r="C38" s="64" t="s">
        <v>92</v>
      </c>
      <c r="D38" s="68" t="s">
        <v>412</v>
      </c>
      <c r="E38" s="71">
        <v>157</v>
      </c>
      <c r="F38" s="41"/>
      <c r="G38" s="14"/>
      <c r="H38" s="15"/>
      <c r="I38" s="15"/>
      <c r="J38" s="18"/>
      <c r="K38" s="14"/>
      <c r="L38" s="42">
        <v>14.616666666666667</v>
      </c>
      <c r="M38" s="42">
        <v>15.350000000000001</v>
      </c>
      <c r="N38" s="42">
        <v>14.5</v>
      </c>
      <c r="O38" s="42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7">
        <f t="shared" si="1"/>
        <v>3</v>
      </c>
      <c r="AB38" s="19">
        <f t="shared" si="2"/>
        <v>14.822222222222223</v>
      </c>
      <c r="AC38" s="19">
        <v>2326.7400000000002</v>
      </c>
      <c r="AD38" s="38">
        <f t="shared" si="3"/>
        <v>3.1086858005613185</v>
      </c>
    </row>
    <row r="39" spans="1:30" ht="34.5" customHeight="1" outlineLevel="1" x14ac:dyDescent="0.2">
      <c r="A39" s="13">
        <v>22</v>
      </c>
      <c r="B39" s="67" t="s">
        <v>263</v>
      </c>
      <c r="C39" s="64" t="s">
        <v>93</v>
      </c>
      <c r="D39" s="68" t="s">
        <v>412</v>
      </c>
      <c r="E39" s="71">
        <v>505</v>
      </c>
      <c r="F39" s="41"/>
      <c r="G39" s="14"/>
      <c r="H39" s="15"/>
      <c r="I39" s="15"/>
      <c r="J39" s="18"/>
      <c r="K39" s="14"/>
      <c r="L39" s="42">
        <v>16.608333333333334</v>
      </c>
      <c r="M39" s="42">
        <v>17.275000000000002</v>
      </c>
      <c r="N39" s="42">
        <v>17.5</v>
      </c>
      <c r="O39" s="42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7">
        <f t="shared" si="1"/>
        <v>3</v>
      </c>
      <c r="AB39" s="19">
        <f t="shared" si="2"/>
        <v>17.12777777777778</v>
      </c>
      <c r="AC39" s="19">
        <v>8650.65</v>
      </c>
      <c r="AD39" s="38">
        <f t="shared" si="3"/>
        <v>2.7073324479645842</v>
      </c>
    </row>
    <row r="40" spans="1:30" ht="34.5" customHeight="1" outlineLevel="1" x14ac:dyDescent="0.2">
      <c r="A40" s="13">
        <v>23</v>
      </c>
      <c r="B40" s="69" t="s">
        <v>264</v>
      </c>
      <c r="C40" s="65" t="s">
        <v>94</v>
      </c>
      <c r="D40" s="70" t="s">
        <v>411</v>
      </c>
      <c r="E40" s="71">
        <v>825</v>
      </c>
      <c r="F40" s="41"/>
      <c r="G40" s="14"/>
      <c r="H40" s="15"/>
      <c r="I40" s="15"/>
      <c r="J40" s="18"/>
      <c r="K40" s="14"/>
      <c r="L40" s="42">
        <v>3.3333333333333335</v>
      </c>
      <c r="M40" s="42">
        <v>3.3666666666666667</v>
      </c>
      <c r="N40" s="42">
        <v>3.2416666666666667</v>
      </c>
      <c r="O40" s="42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7">
        <f t="shared" si="1"/>
        <v>3</v>
      </c>
      <c r="AB40" s="19">
        <f t="shared" si="2"/>
        <v>3.3138888888888887</v>
      </c>
      <c r="AC40" s="19">
        <v>2730.75</v>
      </c>
      <c r="AD40" s="38">
        <f t="shared" si="3"/>
        <v>1.9532573675995049</v>
      </c>
    </row>
    <row r="41" spans="1:30" ht="34.5" customHeight="1" outlineLevel="1" x14ac:dyDescent="0.2">
      <c r="A41" s="13">
        <v>24</v>
      </c>
      <c r="B41" s="67" t="s">
        <v>265</v>
      </c>
      <c r="C41" s="64" t="s">
        <v>95</v>
      </c>
      <c r="D41" s="68" t="s">
        <v>411</v>
      </c>
      <c r="E41" s="71">
        <v>21</v>
      </c>
      <c r="F41" s="41"/>
      <c r="G41" s="14"/>
      <c r="H41" s="15"/>
      <c r="I41" s="15"/>
      <c r="J41" s="18"/>
      <c r="K41" s="14"/>
      <c r="L41" s="42">
        <v>4.5000000000000009</v>
      </c>
      <c r="M41" s="42">
        <v>4.5916666666666668</v>
      </c>
      <c r="N41" s="42">
        <v>5.2666666666666675</v>
      </c>
      <c r="O41" s="42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7">
        <f t="shared" si="1"/>
        <v>3</v>
      </c>
      <c r="AB41" s="19">
        <f t="shared" si="2"/>
        <v>4.7861111111111123</v>
      </c>
      <c r="AC41" s="19">
        <v>100.59</v>
      </c>
      <c r="AD41" s="38">
        <f t="shared" si="3"/>
        <v>8.7480111584013525</v>
      </c>
    </row>
    <row r="42" spans="1:30" ht="34.5" customHeight="1" outlineLevel="1" x14ac:dyDescent="0.2">
      <c r="A42" s="13">
        <v>25</v>
      </c>
      <c r="B42" s="67" t="s">
        <v>266</v>
      </c>
      <c r="C42" s="64" t="s">
        <v>96</v>
      </c>
      <c r="D42" s="68" t="s">
        <v>412</v>
      </c>
      <c r="E42" s="71">
        <v>173</v>
      </c>
      <c r="F42" s="41"/>
      <c r="G42" s="14"/>
      <c r="H42" s="15"/>
      <c r="I42" s="15"/>
      <c r="J42" s="18"/>
      <c r="K42" s="14"/>
      <c r="L42" s="42">
        <v>96.025000000000006</v>
      </c>
      <c r="M42" s="42">
        <v>100.825</v>
      </c>
      <c r="N42" s="42">
        <v>100.10000000000001</v>
      </c>
      <c r="O42" s="42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7">
        <f t="shared" si="1"/>
        <v>3</v>
      </c>
      <c r="AB42" s="19">
        <f t="shared" si="2"/>
        <v>98.983333333333348</v>
      </c>
      <c r="AC42" s="19">
        <v>17123.54</v>
      </c>
      <c r="AD42" s="38">
        <f t="shared" si="3"/>
        <v>2.6140866116107064</v>
      </c>
    </row>
    <row r="43" spans="1:30" ht="34.5" customHeight="1" outlineLevel="1" x14ac:dyDescent="0.2">
      <c r="A43" s="13">
        <v>26</v>
      </c>
      <c r="B43" s="67" t="s">
        <v>267</v>
      </c>
      <c r="C43" s="64" t="s">
        <v>97</v>
      </c>
      <c r="D43" s="68" t="s">
        <v>411</v>
      </c>
      <c r="E43" s="71">
        <v>80</v>
      </c>
      <c r="F43" s="41"/>
      <c r="G43" s="14"/>
      <c r="H43" s="15"/>
      <c r="I43" s="15"/>
      <c r="J43" s="18"/>
      <c r="K43" s="14"/>
      <c r="L43" s="42">
        <v>11.75</v>
      </c>
      <c r="M43" s="42">
        <v>12.341666666666667</v>
      </c>
      <c r="N43" s="42">
        <v>2.3333333333333335</v>
      </c>
      <c r="O43" s="42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7">
        <f t="shared" si="1"/>
        <v>3</v>
      </c>
      <c r="AB43" s="19">
        <f t="shared" si="2"/>
        <v>8.8083333333333336</v>
      </c>
      <c r="AC43" s="19">
        <v>704.80000000000007</v>
      </c>
      <c r="AD43" s="38">
        <f t="shared" si="3"/>
        <v>63.750001656291658</v>
      </c>
    </row>
    <row r="44" spans="1:30" ht="34.5" customHeight="1" outlineLevel="1" x14ac:dyDescent="0.2">
      <c r="A44" s="13">
        <v>27</v>
      </c>
      <c r="B44" s="67" t="s">
        <v>268</v>
      </c>
      <c r="C44" s="64" t="s">
        <v>98</v>
      </c>
      <c r="D44" s="68" t="s">
        <v>412</v>
      </c>
      <c r="E44" s="71">
        <v>367</v>
      </c>
      <c r="F44" s="41"/>
      <c r="G44" s="14"/>
      <c r="H44" s="15"/>
      <c r="I44" s="15"/>
      <c r="J44" s="18"/>
      <c r="K44" s="14"/>
      <c r="L44" s="42">
        <v>15.441666666666668</v>
      </c>
      <c r="M44" s="42">
        <v>15.75</v>
      </c>
      <c r="N44" s="42">
        <v>16.816666666666666</v>
      </c>
      <c r="O44" s="42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7">
        <f t="shared" si="1"/>
        <v>3</v>
      </c>
      <c r="AB44" s="19">
        <f t="shared" si="2"/>
        <v>16.00277777777778</v>
      </c>
      <c r="AC44" s="19">
        <v>5872</v>
      </c>
      <c r="AD44" s="38">
        <f t="shared" si="3"/>
        <v>4.5086635105306163</v>
      </c>
    </row>
    <row r="45" spans="1:30" ht="34.5" customHeight="1" outlineLevel="1" x14ac:dyDescent="0.2">
      <c r="A45" s="13">
        <v>28</v>
      </c>
      <c r="B45" s="67" t="s">
        <v>269</v>
      </c>
      <c r="C45" s="64" t="s">
        <v>99</v>
      </c>
      <c r="D45" s="68" t="s">
        <v>411</v>
      </c>
      <c r="E45" s="71">
        <v>22</v>
      </c>
      <c r="F45" s="41"/>
      <c r="G45" s="14"/>
      <c r="H45" s="15"/>
      <c r="I45" s="15"/>
      <c r="J45" s="18"/>
      <c r="K45" s="14"/>
      <c r="L45" s="42">
        <v>65.116666666666674</v>
      </c>
      <c r="M45" s="42">
        <v>66.416666666666671</v>
      </c>
      <c r="N45" s="42">
        <v>125</v>
      </c>
      <c r="O45" s="42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7">
        <f t="shared" si="1"/>
        <v>3</v>
      </c>
      <c r="AB45" s="19">
        <f t="shared" si="2"/>
        <v>85.51111111111112</v>
      </c>
      <c r="AC45" s="19">
        <v>1881.22</v>
      </c>
      <c r="AD45" s="38">
        <f t="shared" si="3"/>
        <v>40.0001323053623</v>
      </c>
    </row>
    <row r="46" spans="1:30" ht="34.5" customHeight="1" outlineLevel="1" x14ac:dyDescent="0.2">
      <c r="A46" s="13">
        <v>29</v>
      </c>
      <c r="B46" s="67" t="s">
        <v>270</v>
      </c>
      <c r="C46" s="64" t="s">
        <v>100</v>
      </c>
      <c r="D46" s="68" t="s">
        <v>411</v>
      </c>
      <c r="E46" s="71">
        <v>137</v>
      </c>
      <c r="F46" s="41"/>
      <c r="G46" s="14"/>
      <c r="H46" s="15"/>
      <c r="I46" s="15"/>
      <c r="J46" s="18"/>
      <c r="K46" s="14"/>
      <c r="L46" s="42">
        <v>65.116666666666674</v>
      </c>
      <c r="M46" s="42">
        <v>65.766666666666666</v>
      </c>
      <c r="N46" s="42">
        <v>125</v>
      </c>
      <c r="O46" s="42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7">
        <f t="shared" si="1"/>
        <v>3</v>
      </c>
      <c r="AB46" s="19">
        <f t="shared" si="2"/>
        <v>85.294444444444437</v>
      </c>
      <c r="AC46" s="19">
        <v>11684.730000000001</v>
      </c>
      <c r="AD46" s="38">
        <f t="shared" si="3"/>
        <v>40.316290050823113</v>
      </c>
    </row>
    <row r="47" spans="1:30" ht="34.5" customHeight="1" outlineLevel="1" x14ac:dyDescent="0.2">
      <c r="A47" s="13">
        <v>30</v>
      </c>
      <c r="B47" s="67" t="s">
        <v>271</v>
      </c>
      <c r="C47" s="64" t="s">
        <v>101</v>
      </c>
      <c r="D47" s="68" t="s">
        <v>411</v>
      </c>
      <c r="E47" s="71">
        <v>58</v>
      </c>
      <c r="F47" s="41"/>
      <c r="G47" s="14"/>
      <c r="H47" s="15"/>
      <c r="I47" s="15"/>
      <c r="J47" s="18"/>
      <c r="K47" s="14"/>
      <c r="L47" s="42">
        <v>22</v>
      </c>
      <c r="M47" s="42">
        <v>22.883333333333336</v>
      </c>
      <c r="N47" s="42">
        <v>54.166666666666671</v>
      </c>
      <c r="O47" s="42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7">
        <f t="shared" si="1"/>
        <v>3</v>
      </c>
      <c r="AB47" s="19">
        <f t="shared" si="2"/>
        <v>33.016666666666673</v>
      </c>
      <c r="AC47" s="19">
        <v>1915.16</v>
      </c>
      <c r="AD47" s="38">
        <f t="shared" si="3"/>
        <v>55.492462896002515</v>
      </c>
    </row>
    <row r="48" spans="1:30" ht="34.5" customHeight="1" outlineLevel="1" x14ac:dyDescent="0.2">
      <c r="A48" s="13">
        <v>31</v>
      </c>
      <c r="B48" s="67" t="s">
        <v>272</v>
      </c>
      <c r="C48" s="64" t="s">
        <v>102</v>
      </c>
      <c r="D48" s="68" t="s">
        <v>411</v>
      </c>
      <c r="E48" s="71">
        <v>18</v>
      </c>
      <c r="F48" s="41"/>
      <c r="G48" s="14"/>
      <c r="H48" s="15"/>
      <c r="I48" s="15"/>
      <c r="J48" s="18"/>
      <c r="K48" s="14"/>
      <c r="L48" s="42">
        <v>25.2</v>
      </c>
      <c r="M48" s="42">
        <v>26.458333333333336</v>
      </c>
      <c r="N48" s="42">
        <v>41.666666666666671</v>
      </c>
      <c r="O48" s="42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7">
        <f t="shared" si="1"/>
        <v>3</v>
      </c>
      <c r="AB48" s="19">
        <f t="shared" si="2"/>
        <v>31.108333333333334</v>
      </c>
      <c r="AC48" s="19">
        <v>559.98</v>
      </c>
      <c r="AD48" s="38">
        <f t="shared" si="3"/>
        <v>29.462861664830847</v>
      </c>
    </row>
    <row r="49" spans="1:30" ht="34.5" customHeight="1" outlineLevel="1" x14ac:dyDescent="0.2">
      <c r="A49" s="13">
        <v>32</v>
      </c>
      <c r="B49" s="67" t="s">
        <v>273</v>
      </c>
      <c r="C49" s="64" t="s">
        <v>103</v>
      </c>
      <c r="D49" s="68" t="s">
        <v>411</v>
      </c>
      <c r="E49" s="71">
        <v>5</v>
      </c>
      <c r="F49" s="41"/>
      <c r="G49" s="14"/>
      <c r="H49" s="15"/>
      <c r="I49" s="15"/>
      <c r="J49" s="18"/>
      <c r="K49" s="14"/>
      <c r="L49" s="42">
        <v>7.0833333333333339</v>
      </c>
      <c r="M49" s="42">
        <v>7.2250000000000005</v>
      </c>
      <c r="N49" s="42">
        <v>33.333333333333336</v>
      </c>
      <c r="O49" s="42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7">
        <f t="shared" si="1"/>
        <v>3</v>
      </c>
      <c r="AB49" s="19">
        <f t="shared" si="2"/>
        <v>15.880555555555555</v>
      </c>
      <c r="AC49" s="19">
        <v>79.400000000000006</v>
      </c>
      <c r="AD49" s="38">
        <f t="shared" si="3"/>
        <v>95.177494554501237</v>
      </c>
    </row>
    <row r="50" spans="1:30" ht="34.5" customHeight="1" outlineLevel="1" x14ac:dyDescent="0.2">
      <c r="A50" s="13">
        <v>33</v>
      </c>
      <c r="B50" s="67" t="s">
        <v>274</v>
      </c>
      <c r="C50" s="64" t="s">
        <v>104</v>
      </c>
      <c r="D50" s="68" t="s">
        <v>411</v>
      </c>
      <c r="E50" s="71">
        <v>3</v>
      </c>
      <c r="F50" s="41"/>
      <c r="G50" s="14"/>
      <c r="H50" s="15"/>
      <c r="I50" s="15"/>
      <c r="J50" s="18"/>
      <c r="K50" s="14"/>
      <c r="L50" s="42">
        <v>613.26666666666665</v>
      </c>
      <c r="M50" s="42">
        <v>637.80000000000007</v>
      </c>
      <c r="N50" s="42">
        <v>411.31666666666666</v>
      </c>
      <c r="O50" s="42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7">
        <f t="shared" si="1"/>
        <v>3</v>
      </c>
      <c r="AB50" s="19">
        <f t="shared" si="2"/>
        <v>554.12777777777774</v>
      </c>
      <c r="AC50" s="19">
        <v>1662.3899999999999</v>
      </c>
      <c r="AD50" s="38">
        <f t="shared" si="3"/>
        <v>22.428920586211781</v>
      </c>
    </row>
    <row r="51" spans="1:30" ht="34.5" customHeight="1" outlineLevel="1" x14ac:dyDescent="0.2">
      <c r="A51" s="13">
        <v>34</v>
      </c>
      <c r="B51" s="67" t="s">
        <v>275</v>
      </c>
      <c r="C51" s="64" t="s">
        <v>105</v>
      </c>
      <c r="D51" s="68" t="s">
        <v>411</v>
      </c>
      <c r="E51" s="71">
        <v>24</v>
      </c>
      <c r="F51" s="41"/>
      <c r="G51" s="14"/>
      <c r="H51" s="15"/>
      <c r="I51" s="15"/>
      <c r="J51" s="18"/>
      <c r="K51" s="14"/>
      <c r="L51" s="42">
        <v>805.35</v>
      </c>
      <c r="M51" s="42">
        <v>837.56666666666672</v>
      </c>
      <c r="N51" s="42">
        <v>710.4666666666667</v>
      </c>
      <c r="O51" s="42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7">
        <f t="shared" si="1"/>
        <v>3</v>
      </c>
      <c r="AB51" s="19">
        <f t="shared" si="2"/>
        <v>784.46111111111111</v>
      </c>
      <c r="AC51" s="19">
        <v>18827.04</v>
      </c>
      <c r="AD51" s="38">
        <f t="shared" si="3"/>
        <v>8.4229373673557539</v>
      </c>
    </row>
    <row r="52" spans="1:30" ht="34.5" customHeight="1" outlineLevel="1" x14ac:dyDescent="0.2">
      <c r="A52" s="13">
        <v>35</v>
      </c>
      <c r="B52" s="67" t="s">
        <v>276</v>
      </c>
      <c r="C52" s="64" t="s">
        <v>106</v>
      </c>
      <c r="D52" s="68" t="s">
        <v>411</v>
      </c>
      <c r="E52" s="71">
        <v>59</v>
      </c>
      <c r="F52" s="41"/>
      <c r="G52" s="14"/>
      <c r="H52" s="15"/>
      <c r="I52" s="15"/>
      <c r="J52" s="18"/>
      <c r="K52" s="14"/>
      <c r="L52" s="42">
        <v>43.35</v>
      </c>
      <c r="M52" s="42">
        <v>44.216666666666669</v>
      </c>
      <c r="N52" s="42">
        <v>33.025000000000006</v>
      </c>
      <c r="O52" s="42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7">
        <f t="shared" si="1"/>
        <v>3</v>
      </c>
      <c r="AB52" s="19">
        <f t="shared" si="2"/>
        <v>40.197222222222223</v>
      </c>
      <c r="AC52" s="19">
        <v>2371.8000000000002</v>
      </c>
      <c r="AD52" s="38">
        <f t="shared" si="3"/>
        <v>15.489687367134398</v>
      </c>
    </row>
    <row r="53" spans="1:30" ht="34.5" customHeight="1" outlineLevel="1" x14ac:dyDescent="0.2">
      <c r="A53" s="13">
        <v>36</v>
      </c>
      <c r="B53" s="69" t="s">
        <v>277</v>
      </c>
      <c r="C53" s="65" t="s">
        <v>107</v>
      </c>
      <c r="D53" s="70" t="s">
        <v>411</v>
      </c>
      <c r="E53" s="71">
        <v>1079</v>
      </c>
      <c r="F53" s="41"/>
      <c r="G53" s="14"/>
      <c r="H53" s="15"/>
      <c r="I53" s="15"/>
      <c r="J53" s="18"/>
      <c r="K53" s="14"/>
      <c r="L53" s="42">
        <v>2.2833333333333337</v>
      </c>
      <c r="M53" s="42">
        <v>2.3250000000000002</v>
      </c>
      <c r="N53" s="42">
        <v>2.7</v>
      </c>
      <c r="O53" s="42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7">
        <f t="shared" si="1"/>
        <v>3</v>
      </c>
      <c r="AB53" s="19">
        <f t="shared" si="2"/>
        <v>2.4361111111111113</v>
      </c>
      <c r="AC53" s="19">
        <v>2632.7599999999998</v>
      </c>
      <c r="AD53" s="38">
        <f t="shared" si="3"/>
        <v>9.420018039827994</v>
      </c>
    </row>
    <row r="54" spans="1:30" ht="34.5" customHeight="1" outlineLevel="1" x14ac:dyDescent="0.2">
      <c r="A54" s="13">
        <v>37</v>
      </c>
      <c r="B54" s="67" t="s">
        <v>278</v>
      </c>
      <c r="C54" s="64" t="s">
        <v>108</v>
      </c>
      <c r="D54" s="68" t="s">
        <v>411</v>
      </c>
      <c r="E54" s="71">
        <v>70</v>
      </c>
      <c r="F54" s="41"/>
      <c r="G54" s="14"/>
      <c r="H54" s="15"/>
      <c r="I54" s="15"/>
      <c r="J54" s="18"/>
      <c r="K54" s="14"/>
      <c r="L54" s="42">
        <v>45.116666666666667</v>
      </c>
      <c r="M54" s="42">
        <v>46.016666666666666</v>
      </c>
      <c r="N54" s="42">
        <v>93.108333333333334</v>
      </c>
      <c r="O54" s="42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7">
        <f t="shared" si="1"/>
        <v>3</v>
      </c>
      <c r="AB54" s="19">
        <f t="shared" si="2"/>
        <v>61.413888888888891</v>
      </c>
      <c r="AC54" s="19">
        <v>4298.7</v>
      </c>
      <c r="AD54" s="38">
        <f t="shared" si="3"/>
        <v>44.69979521543177</v>
      </c>
    </row>
    <row r="55" spans="1:30" ht="34.5" customHeight="1" outlineLevel="1" x14ac:dyDescent="0.2">
      <c r="A55" s="13">
        <v>38</v>
      </c>
      <c r="B55" s="69" t="s">
        <v>279</v>
      </c>
      <c r="C55" s="65" t="s">
        <v>109</v>
      </c>
      <c r="D55" s="70" t="s">
        <v>412</v>
      </c>
      <c r="E55" s="71">
        <v>30</v>
      </c>
      <c r="F55" s="41"/>
      <c r="G55" s="14"/>
      <c r="H55" s="15"/>
      <c r="I55" s="15"/>
      <c r="J55" s="18"/>
      <c r="K55" s="14"/>
      <c r="L55" s="42">
        <v>191.35833333333335</v>
      </c>
      <c r="M55" s="42">
        <v>195.18333333333334</v>
      </c>
      <c r="N55" s="42">
        <v>170.4</v>
      </c>
      <c r="O55" s="42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7">
        <f t="shared" si="1"/>
        <v>3</v>
      </c>
      <c r="AB55" s="19">
        <f t="shared" si="2"/>
        <v>185.64722222222224</v>
      </c>
      <c r="AC55" s="19">
        <v>5569.5</v>
      </c>
      <c r="AD55" s="38">
        <f t="shared" si="3"/>
        <v>7.186890998313797</v>
      </c>
    </row>
    <row r="56" spans="1:30" ht="34.5" customHeight="1" outlineLevel="1" x14ac:dyDescent="0.2">
      <c r="A56" s="13">
        <v>39</v>
      </c>
      <c r="B56" s="67" t="s">
        <v>280</v>
      </c>
      <c r="C56" s="64" t="s">
        <v>110</v>
      </c>
      <c r="D56" s="68" t="s">
        <v>411</v>
      </c>
      <c r="E56" s="71">
        <v>162</v>
      </c>
      <c r="F56" s="41"/>
      <c r="G56" s="14"/>
      <c r="H56" s="15"/>
      <c r="I56" s="15"/>
      <c r="J56" s="18"/>
      <c r="K56" s="14"/>
      <c r="L56" s="42">
        <v>12.083333333333334</v>
      </c>
      <c r="M56" s="42">
        <v>12.324999999999999</v>
      </c>
      <c r="N56" s="42">
        <v>14.091666666666667</v>
      </c>
      <c r="O56" s="42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7">
        <f t="shared" si="1"/>
        <v>3</v>
      </c>
      <c r="AB56" s="19">
        <f t="shared" si="2"/>
        <v>12.833333333333334</v>
      </c>
      <c r="AC56" s="19">
        <v>2078.46</v>
      </c>
      <c r="AD56" s="38">
        <f t="shared" si="3"/>
        <v>8.5435891857423929</v>
      </c>
    </row>
    <row r="57" spans="1:30" ht="34.5" customHeight="1" outlineLevel="1" x14ac:dyDescent="0.2">
      <c r="A57" s="13">
        <v>40</v>
      </c>
      <c r="B57" s="67" t="s">
        <v>281</v>
      </c>
      <c r="C57" s="64" t="s">
        <v>111</v>
      </c>
      <c r="D57" s="68" t="s">
        <v>411</v>
      </c>
      <c r="E57" s="71">
        <v>687</v>
      </c>
      <c r="F57" s="41"/>
      <c r="G57" s="14"/>
      <c r="H57" s="15"/>
      <c r="I57" s="15"/>
      <c r="J57" s="18"/>
      <c r="K57" s="14"/>
      <c r="L57" s="42">
        <v>31.333333333333336</v>
      </c>
      <c r="M57" s="42">
        <v>31.65</v>
      </c>
      <c r="N57" s="42">
        <v>47.675000000000004</v>
      </c>
      <c r="O57" s="42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7">
        <f t="shared" si="1"/>
        <v>3</v>
      </c>
      <c r="AB57" s="19">
        <f t="shared" si="2"/>
        <v>36.886111111111113</v>
      </c>
      <c r="AC57" s="19">
        <v>25343.43</v>
      </c>
      <c r="AD57" s="38">
        <f t="shared" si="3"/>
        <v>25.334178719676849</v>
      </c>
    </row>
    <row r="58" spans="1:30" ht="34.5" customHeight="1" outlineLevel="1" x14ac:dyDescent="0.2">
      <c r="A58" s="13">
        <v>41</v>
      </c>
      <c r="B58" s="69" t="s">
        <v>282</v>
      </c>
      <c r="C58" s="65" t="s">
        <v>112</v>
      </c>
      <c r="D58" s="68" t="s">
        <v>411</v>
      </c>
      <c r="E58" s="71">
        <v>95</v>
      </c>
      <c r="F58" s="41"/>
      <c r="G58" s="14"/>
      <c r="H58" s="15"/>
      <c r="I58" s="15"/>
      <c r="J58" s="18"/>
      <c r="K58" s="14"/>
      <c r="L58" s="42">
        <v>37.158333333333339</v>
      </c>
      <c r="M58" s="42">
        <v>38.274999999999999</v>
      </c>
      <c r="N58" s="42">
        <v>82.325000000000003</v>
      </c>
      <c r="O58" s="42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7">
        <f t="shared" si="1"/>
        <v>3</v>
      </c>
      <c r="AB58" s="19">
        <f t="shared" si="2"/>
        <v>52.586111111111109</v>
      </c>
      <c r="AC58" s="19">
        <v>4996.05</v>
      </c>
      <c r="AD58" s="38">
        <f t="shared" si="3"/>
        <v>48.987620575651363</v>
      </c>
    </row>
    <row r="59" spans="1:30" ht="34.5" customHeight="1" outlineLevel="1" x14ac:dyDescent="0.2">
      <c r="A59" s="13">
        <v>42</v>
      </c>
      <c r="B59" s="67" t="s">
        <v>283</v>
      </c>
      <c r="C59" s="64" t="s">
        <v>113</v>
      </c>
      <c r="D59" s="68" t="s">
        <v>411</v>
      </c>
      <c r="E59" s="71">
        <v>15</v>
      </c>
      <c r="F59" s="41"/>
      <c r="G59" s="14"/>
      <c r="H59" s="15"/>
      <c r="I59" s="15"/>
      <c r="J59" s="18"/>
      <c r="K59" s="14"/>
      <c r="L59" s="42">
        <v>28.708333333333336</v>
      </c>
      <c r="M59" s="42">
        <v>28.991666666666667</v>
      </c>
      <c r="N59" s="42">
        <v>47.783333333333339</v>
      </c>
      <c r="O59" s="42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7">
        <f t="shared" si="1"/>
        <v>3</v>
      </c>
      <c r="AB59" s="19">
        <f t="shared" si="2"/>
        <v>35.161111111111119</v>
      </c>
      <c r="AC59" s="19">
        <v>527.4</v>
      </c>
      <c r="AD59" s="38">
        <f t="shared" si="3"/>
        <v>31.091403839822569</v>
      </c>
    </row>
    <row r="60" spans="1:30" ht="34.5" customHeight="1" outlineLevel="1" x14ac:dyDescent="0.2">
      <c r="A60" s="13">
        <v>43</v>
      </c>
      <c r="B60" s="67" t="s">
        <v>284</v>
      </c>
      <c r="C60" s="64" t="s">
        <v>114</v>
      </c>
      <c r="D60" s="68" t="s">
        <v>411</v>
      </c>
      <c r="E60" s="71">
        <v>78</v>
      </c>
      <c r="F60" s="41"/>
      <c r="G60" s="14"/>
      <c r="H60" s="15"/>
      <c r="I60" s="15"/>
      <c r="J60" s="18"/>
      <c r="K60" s="14"/>
      <c r="L60" s="42">
        <v>155.55000000000001</v>
      </c>
      <c r="M60" s="42">
        <v>163.32500000000002</v>
      </c>
      <c r="N60" s="42">
        <v>130.22500000000002</v>
      </c>
      <c r="O60" s="42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7">
        <f t="shared" si="1"/>
        <v>3</v>
      </c>
      <c r="AB60" s="19">
        <f t="shared" si="2"/>
        <v>149.70000000000002</v>
      </c>
      <c r="AC60" s="19">
        <v>11676.599999999999</v>
      </c>
      <c r="AD60" s="38">
        <f t="shared" si="3"/>
        <v>11.56183870311183</v>
      </c>
    </row>
    <row r="61" spans="1:30" ht="34.5" customHeight="1" outlineLevel="1" x14ac:dyDescent="0.2">
      <c r="A61" s="13">
        <v>44</v>
      </c>
      <c r="B61" s="67" t="s">
        <v>285</v>
      </c>
      <c r="C61" s="64" t="s">
        <v>115</v>
      </c>
      <c r="D61" s="68" t="s">
        <v>412</v>
      </c>
      <c r="E61" s="71">
        <v>15</v>
      </c>
      <c r="F61" s="41"/>
      <c r="G61" s="14"/>
      <c r="H61" s="15"/>
      <c r="I61" s="15"/>
      <c r="J61" s="18"/>
      <c r="K61" s="14"/>
      <c r="L61" s="42">
        <v>19.616666666666667</v>
      </c>
      <c r="M61" s="42">
        <v>19.81666666666667</v>
      </c>
      <c r="N61" s="42">
        <v>17.850000000000001</v>
      </c>
      <c r="O61" s="42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7">
        <f t="shared" si="1"/>
        <v>3</v>
      </c>
      <c r="AB61" s="19">
        <f t="shared" si="2"/>
        <v>19.094444444444445</v>
      </c>
      <c r="AC61" s="19">
        <v>286.35000000000002</v>
      </c>
      <c r="AD61" s="38">
        <f t="shared" si="3"/>
        <v>5.668402577515617</v>
      </c>
    </row>
    <row r="62" spans="1:30" ht="34.5" customHeight="1" outlineLevel="1" x14ac:dyDescent="0.2">
      <c r="A62" s="13">
        <v>45</v>
      </c>
      <c r="B62" s="67" t="s">
        <v>286</v>
      </c>
      <c r="C62" s="64" t="s">
        <v>116</v>
      </c>
      <c r="D62" s="68" t="s">
        <v>412</v>
      </c>
      <c r="E62" s="71">
        <v>32</v>
      </c>
      <c r="F62" s="41"/>
      <c r="G62" s="14"/>
      <c r="H62" s="15"/>
      <c r="I62" s="15"/>
      <c r="J62" s="18"/>
      <c r="K62" s="14"/>
      <c r="L62" s="42">
        <v>22.883333333333336</v>
      </c>
      <c r="M62" s="42">
        <v>23.56666666666667</v>
      </c>
      <c r="N62" s="42">
        <v>36.016666666666666</v>
      </c>
      <c r="O62" s="42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7">
        <f t="shared" si="1"/>
        <v>3</v>
      </c>
      <c r="AB62" s="19">
        <f t="shared" si="2"/>
        <v>27.488888888888891</v>
      </c>
      <c r="AC62" s="19">
        <v>879.68</v>
      </c>
      <c r="AD62" s="38">
        <f t="shared" si="3"/>
        <v>26.895125894431914</v>
      </c>
    </row>
    <row r="63" spans="1:30" ht="34.5" customHeight="1" outlineLevel="1" x14ac:dyDescent="0.2">
      <c r="A63" s="13">
        <v>46</v>
      </c>
      <c r="B63" s="69" t="s">
        <v>287</v>
      </c>
      <c r="C63" s="65" t="s">
        <v>117</v>
      </c>
      <c r="D63" s="70" t="s">
        <v>411</v>
      </c>
      <c r="E63" s="71">
        <v>10000</v>
      </c>
      <c r="F63" s="41"/>
      <c r="G63" s="14"/>
      <c r="H63" s="15"/>
      <c r="I63" s="15"/>
      <c r="J63" s="18"/>
      <c r="K63" s="14"/>
      <c r="L63" s="42">
        <v>1.2583333333333333</v>
      </c>
      <c r="M63" s="42">
        <v>1.3</v>
      </c>
      <c r="N63" s="42">
        <v>1.5</v>
      </c>
      <c r="O63" s="42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7">
        <f t="shared" si="1"/>
        <v>3</v>
      </c>
      <c r="AB63" s="19">
        <f t="shared" si="2"/>
        <v>1.3527777777777779</v>
      </c>
      <c r="AC63" s="19">
        <v>13500</v>
      </c>
      <c r="AD63" s="38">
        <f t="shared" si="3"/>
        <v>9.5499104346886945</v>
      </c>
    </row>
    <row r="64" spans="1:30" ht="34.5" customHeight="1" outlineLevel="1" x14ac:dyDescent="0.2">
      <c r="A64" s="13">
        <v>47</v>
      </c>
      <c r="B64" s="69" t="s">
        <v>288</v>
      </c>
      <c r="C64" s="65" t="s">
        <v>118</v>
      </c>
      <c r="D64" s="70" t="s">
        <v>411</v>
      </c>
      <c r="E64" s="71">
        <v>1000</v>
      </c>
      <c r="F64" s="41"/>
      <c r="G64" s="14"/>
      <c r="H64" s="15"/>
      <c r="I64" s="15"/>
      <c r="J64" s="18"/>
      <c r="K64" s="14"/>
      <c r="L64" s="42">
        <v>4.1583333333333341</v>
      </c>
      <c r="M64" s="42">
        <v>4.2</v>
      </c>
      <c r="N64" s="42">
        <v>3.6000000000000005</v>
      </c>
      <c r="O64" s="42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7">
        <f t="shared" si="1"/>
        <v>3</v>
      </c>
      <c r="AB64" s="19">
        <f t="shared" si="2"/>
        <v>3.986111111111112</v>
      </c>
      <c r="AC64" s="19">
        <v>3990</v>
      </c>
      <c r="AD64" s="38">
        <f t="shared" si="3"/>
        <v>8.4049438868987938</v>
      </c>
    </row>
    <row r="65" spans="1:30" ht="34.5" customHeight="1" outlineLevel="1" x14ac:dyDescent="0.2">
      <c r="A65" s="13">
        <v>48</v>
      </c>
      <c r="B65" s="67" t="s">
        <v>289</v>
      </c>
      <c r="C65" s="64" t="s">
        <v>119</v>
      </c>
      <c r="D65" s="68" t="s">
        <v>411</v>
      </c>
      <c r="E65" s="71">
        <v>100</v>
      </c>
      <c r="F65" s="41"/>
      <c r="G65" s="14"/>
      <c r="H65" s="15"/>
      <c r="I65" s="15"/>
      <c r="J65" s="18"/>
      <c r="K65" s="14"/>
      <c r="L65" s="42">
        <v>85</v>
      </c>
      <c r="M65" s="42">
        <v>87.550000000000011</v>
      </c>
      <c r="N65" s="42">
        <v>96.733333333333334</v>
      </c>
      <c r="O65" s="42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7">
        <f t="shared" si="1"/>
        <v>3</v>
      </c>
      <c r="AB65" s="19">
        <f t="shared" si="2"/>
        <v>89.76111111111112</v>
      </c>
      <c r="AC65" s="19">
        <v>8976</v>
      </c>
      <c r="AD65" s="38">
        <f t="shared" si="3"/>
        <v>6.8752124126069649</v>
      </c>
    </row>
    <row r="66" spans="1:30" ht="34.5" customHeight="1" outlineLevel="1" x14ac:dyDescent="0.2">
      <c r="A66" s="13">
        <v>49</v>
      </c>
      <c r="B66" s="67" t="s">
        <v>290</v>
      </c>
      <c r="C66" s="64" t="s">
        <v>120</v>
      </c>
      <c r="D66" s="68" t="s">
        <v>411</v>
      </c>
      <c r="E66" s="71">
        <v>13</v>
      </c>
      <c r="F66" s="41"/>
      <c r="G66" s="14"/>
      <c r="H66" s="15"/>
      <c r="I66" s="15"/>
      <c r="J66" s="18"/>
      <c r="K66" s="14"/>
      <c r="L66" s="42">
        <v>128.33333333333334</v>
      </c>
      <c r="M66" s="42">
        <v>130.9</v>
      </c>
      <c r="N66" s="42">
        <v>55.091666666666669</v>
      </c>
      <c r="O66" s="42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7">
        <f t="shared" si="1"/>
        <v>3</v>
      </c>
      <c r="AB66" s="19">
        <f t="shared" si="2"/>
        <v>104.77500000000002</v>
      </c>
      <c r="AC66" s="19">
        <v>1362.14</v>
      </c>
      <c r="AD66" s="38">
        <f t="shared" si="3"/>
        <v>41.084383720943322</v>
      </c>
    </row>
    <row r="67" spans="1:30" ht="34.5" customHeight="1" outlineLevel="1" x14ac:dyDescent="0.2">
      <c r="A67" s="13">
        <v>50</v>
      </c>
      <c r="B67" s="67" t="s">
        <v>291</v>
      </c>
      <c r="C67" s="64" t="s">
        <v>121</v>
      </c>
      <c r="D67" s="68" t="s">
        <v>411</v>
      </c>
      <c r="E67" s="71">
        <v>40</v>
      </c>
      <c r="F67" s="41"/>
      <c r="G67" s="14"/>
      <c r="H67" s="15"/>
      <c r="I67" s="15"/>
      <c r="J67" s="18"/>
      <c r="K67" s="14"/>
      <c r="L67" s="42">
        <v>8.15</v>
      </c>
      <c r="M67" s="42">
        <v>8.4749999999999996</v>
      </c>
      <c r="N67" s="42">
        <v>104.94166666666668</v>
      </c>
      <c r="O67" s="42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7">
        <f t="shared" si="1"/>
        <v>3</v>
      </c>
      <c r="AB67" s="19">
        <f t="shared" si="2"/>
        <v>40.522222222222226</v>
      </c>
      <c r="AC67" s="19">
        <v>1620.8000000000002</v>
      </c>
      <c r="AD67" s="38">
        <f t="shared" si="3"/>
        <v>137.67535191542007</v>
      </c>
    </row>
    <row r="68" spans="1:30" ht="34.5" customHeight="1" outlineLevel="1" x14ac:dyDescent="0.2">
      <c r="A68" s="13">
        <v>51</v>
      </c>
      <c r="B68" s="67" t="s">
        <v>292</v>
      </c>
      <c r="C68" s="64" t="s">
        <v>122</v>
      </c>
      <c r="D68" s="68" t="s">
        <v>411</v>
      </c>
      <c r="E68" s="71">
        <v>90</v>
      </c>
      <c r="F68" s="41"/>
      <c r="G68" s="14"/>
      <c r="H68" s="15"/>
      <c r="I68" s="15"/>
      <c r="J68" s="18"/>
      <c r="K68" s="14"/>
      <c r="L68" s="42">
        <v>27.916666666666668</v>
      </c>
      <c r="M68" s="42">
        <v>29.033333333333339</v>
      </c>
      <c r="N68" s="42">
        <v>29.69166666666667</v>
      </c>
      <c r="O68" s="42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7">
        <f t="shared" si="1"/>
        <v>3</v>
      </c>
      <c r="AB68" s="19">
        <f t="shared" si="2"/>
        <v>28.88055555555556</v>
      </c>
      <c r="AC68" s="19">
        <v>2599.1999999999998</v>
      </c>
      <c r="AD68" s="38">
        <f t="shared" si="3"/>
        <v>3.1069631457988729</v>
      </c>
    </row>
    <row r="69" spans="1:30" ht="34.5" customHeight="1" outlineLevel="1" x14ac:dyDescent="0.2">
      <c r="A69" s="13">
        <v>52</v>
      </c>
      <c r="B69" s="67" t="s">
        <v>293</v>
      </c>
      <c r="C69" s="64" t="s">
        <v>123</v>
      </c>
      <c r="D69" s="68" t="s">
        <v>411</v>
      </c>
      <c r="E69" s="71">
        <v>256</v>
      </c>
      <c r="F69" s="41"/>
      <c r="G69" s="14"/>
      <c r="H69" s="15"/>
      <c r="I69" s="15"/>
      <c r="J69" s="18"/>
      <c r="K69" s="14"/>
      <c r="L69" s="42">
        <v>21.058333333333334</v>
      </c>
      <c r="M69" s="42">
        <v>21.483333333333334</v>
      </c>
      <c r="N69" s="42">
        <v>22.85</v>
      </c>
      <c r="O69" s="42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7">
        <f t="shared" si="1"/>
        <v>3</v>
      </c>
      <c r="AB69" s="19">
        <f t="shared" si="2"/>
        <v>21.797222222222228</v>
      </c>
      <c r="AC69" s="19">
        <v>5580.8</v>
      </c>
      <c r="AD69" s="38">
        <f t="shared" si="3"/>
        <v>4.2948995905855814</v>
      </c>
    </row>
    <row r="70" spans="1:30" ht="34.5" customHeight="1" outlineLevel="1" x14ac:dyDescent="0.2">
      <c r="A70" s="13">
        <v>53</v>
      </c>
      <c r="B70" s="67" t="s">
        <v>294</v>
      </c>
      <c r="C70" s="64" t="s">
        <v>124</v>
      </c>
      <c r="D70" s="68" t="s">
        <v>411</v>
      </c>
      <c r="E70" s="71">
        <v>369</v>
      </c>
      <c r="F70" s="41"/>
      <c r="G70" s="14"/>
      <c r="H70" s="15"/>
      <c r="I70" s="15"/>
      <c r="J70" s="18"/>
      <c r="K70" s="14"/>
      <c r="L70" s="42">
        <v>21.308333333333334</v>
      </c>
      <c r="M70" s="42">
        <v>22.158333333333335</v>
      </c>
      <c r="N70" s="42">
        <v>44.024999999999999</v>
      </c>
      <c r="O70" s="42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7">
        <f t="shared" si="1"/>
        <v>3</v>
      </c>
      <c r="AB70" s="19">
        <f t="shared" si="2"/>
        <v>29.163888888888891</v>
      </c>
      <c r="AC70" s="19">
        <v>10760.04</v>
      </c>
      <c r="AD70" s="38">
        <f t="shared" si="3"/>
        <v>44.154313993052241</v>
      </c>
    </row>
    <row r="71" spans="1:30" ht="34.5" customHeight="1" outlineLevel="1" x14ac:dyDescent="0.2">
      <c r="A71" s="13">
        <v>54</v>
      </c>
      <c r="B71" s="67" t="s">
        <v>295</v>
      </c>
      <c r="C71" s="64" t="s">
        <v>125</v>
      </c>
      <c r="D71" s="68" t="s">
        <v>411</v>
      </c>
      <c r="E71" s="71">
        <v>75</v>
      </c>
      <c r="F71" s="41"/>
      <c r="G71" s="14"/>
      <c r="H71" s="15"/>
      <c r="I71" s="15"/>
      <c r="J71" s="18"/>
      <c r="K71" s="14"/>
      <c r="L71" s="42">
        <v>57.475000000000001</v>
      </c>
      <c r="M71" s="42">
        <v>58.625</v>
      </c>
      <c r="N71" s="42">
        <v>121.57499999999999</v>
      </c>
      <c r="O71" s="42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7">
        <f t="shared" si="1"/>
        <v>3</v>
      </c>
      <c r="AB71" s="19">
        <f t="shared" si="2"/>
        <v>79.224999999999994</v>
      </c>
      <c r="AC71" s="19">
        <v>5942.25</v>
      </c>
      <c r="AD71" s="38">
        <f t="shared" si="3"/>
        <v>46.299378891916938</v>
      </c>
    </row>
    <row r="72" spans="1:30" ht="34.5" customHeight="1" outlineLevel="1" x14ac:dyDescent="0.2">
      <c r="A72" s="13">
        <v>55</v>
      </c>
      <c r="B72" s="69" t="s">
        <v>296</v>
      </c>
      <c r="C72" s="65" t="s">
        <v>126</v>
      </c>
      <c r="D72" s="70" t="s">
        <v>411</v>
      </c>
      <c r="E72" s="71">
        <v>244</v>
      </c>
      <c r="F72" s="41"/>
      <c r="G72" s="14"/>
      <c r="H72" s="15"/>
      <c r="I72" s="15"/>
      <c r="J72" s="18"/>
      <c r="K72" s="14"/>
      <c r="L72" s="42">
        <v>6.1833333333333336</v>
      </c>
      <c r="M72" s="42">
        <v>6.4333333333333336</v>
      </c>
      <c r="N72" s="42">
        <v>22.341666666666665</v>
      </c>
      <c r="O72" s="42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7">
        <f t="shared" si="1"/>
        <v>3</v>
      </c>
      <c r="AB72" s="19">
        <f t="shared" si="2"/>
        <v>11.652777777777777</v>
      </c>
      <c r="AC72" s="19">
        <v>2842.6</v>
      </c>
      <c r="AD72" s="38">
        <f t="shared" si="3"/>
        <v>79.446235256069897</v>
      </c>
    </row>
    <row r="73" spans="1:30" ht="34.5" customHeight="1" outlineLevel="1" x14ac:dyDescent="0.2">
      <c r="A73" s="13">
        <v>56</v>
      </c>
      <c r="B73" s="67" t="s">
        <v>297</v>
      </c>
      <c r="C73" s="64" t="s">
        <v>127</v>
      </c>
      <c r="D73" s="68" t="s">
        <v>411</v>
      </c>
      <c r="E73" s="71">
        <v>8</v>
      </c>
      <c r="F73" s="41"/>
      <c r="G73" s="14"/>
      <c r="H73" s="15"/>
      <c r="I73" s="15"/>
      <c r="J73" s="18"/>
      <c r="K73" s="14"/>
      <c r="L73" s="42">
        <v>80</v>
      </c>
      <c r="M73" s="42">
        <v>82.4</v>
      </c>
      <c r="N73" s="42">
        <v>21.366666666666667</v>
      </c>
      <c r="O73" s="42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7">
        <f t="shared" si="1"/>
        <v>3</v>
      </c>
      <c r="AB73" s="19">
        <f t="shared" si="2"/>
        <v>61.25555555555556</v>
      </c>
      <c r="AC73" s="19">
        <v>490.08</v>
      </c>
      <c r="AD73" s="38">
        <f t="shared" si="3"/>
        <v>56.428559033897386</v>
      </c>
    </row>
    <row r="74" spans="1:30" ht="34.5" customHeight="1" outlineLevel="1" x14ac:dyDescent="0.2">
      <c r="A74" s="13">
        <v>57</v>
      </c>
      <c r="B74" s="67" t="s">
        <v>298</v>
      </c>
      <c r="C74" s="64" t="s">
        <v>128</v>
      </c>
      <c r="D74" s="68" t="s">
        <v>411</v>
      </c>
      <c r="E74" s="71">
        <v>2</v>
      </c>
      <c r="F74" s="41"/>
      <c r="G74" s="14"/>
      <c r="H74" s="15"/>
      <c r="I74" s="15"/>
      <c r="J74" s="18"/>
      <c r="K74" s="14"/>
      <c r="L74" s="42">
        <v>18.333333333333336</v>
      </c>
      <c r="M74" s="42">
        <v>19.066666666666666</v>
      </c>
      <c r="N74" s="42">
        <v>30.6</v>
      </c>
      <c r="O74" s="42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7">
        <f t="shared" si="1"/>
        <v>3</v>
      </c>
      <c r="AB74" s="19">
        <f t="shared" si="2"/>
        <v>22.666666666666668</v>
      </c>
      <c r="AC74" s="19">
        <v>45.34</v>
      </c>
      <c r="AD74" s="38">
        <f t="shared" si="3"/>
        <v>30.35402414848684</v>
      </c>
    </row>
    <row r="75" spans="1:30" ht="34.5" customHeight="1" outlineLevel="1" x14ac:dyDescent="0.2">
      <c r="A75" s="13">
        <v>58</v>
      </c>
      <c r="B75" s="67" t="s">
        <v>299</v>
      </c>
      <c r="C75" s="64" t="s">
        <v>129</v>
      </c>
      <c r="D75" s="68" t="s">
        <v>411</v>
      </c>
      <c r="E75" s="71">
        <v>5</v>
      </c>
      <c r="F75" s="41"/>
      <c r="G75" s="14"/>
      <c r="H75" s="15"/>
      <c r="I75" s="15"/>
      <c r="J75" s="18"/>
      <c r="K75" s="14"/>
      <c r="L75" s="42">
        <v>93.333333333333343</v>
      </c>
      <c r="M75" s="42">
        <v>98</v>
      </c>
      <c r="N75" s="42">
        <v>187.5</v>
      </c>
      <c r="O75" s="42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7">
        <f t="shared" si="1"/>
        <v>3</v>
      </c>
      <c r="AB75" s="19">
        <f t="shared" si="2"/>
        <v>126.27777777777779</v>
      </c>
      <c r="AC75" s="19">
        <v>631.4</v>
      </c>
      <c r="AD75" s="38">
        <f t="shared" si="3"/>
        <v>42.02744071650843</v>
      </c>
    </row>
    <row r="76" spans="1:30" ht="34.5" customHeight="1" outlineLevel="1" x14ac:dyDescent="0.2">
      <c r="A76" s="13">
        <v>59</v>
      </c>
      <c r="B76" s="67" t="s">
        <v>300</v>
      </c>
      <c r="C76" s="64" t="s">
        <v>130</v>
      </c>
      <c r="D76" s="68" t="s">
        <v>411</v>
      </c>
      <c r="E76" s="71">
        <v>5</v>
      </c>
      <c r="F76" s="41"/>
      <c r="G76" s="14"/>
      <c r="H76" s="15"/>
      <c r="I76" s="15"/>
      <c r="J76" s="18"/>
      <c r="K76" s="14"/>
      <c r="L76" s="42">
        <v>10.283333333333333</v>
      </c>
      <c r="M76" s="42">
        <v>10.8</v>
      </c>
      <c r="N76" s="42">
        <v>16.816666666666666</v>
      </c>
      <c r="O76" s="42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7">
        <f t="shared" si="1"/>
        <v>3</v>
      </c>
      <c r="AB76" s="19">
        <f t="shared" si="2"/>
        <v>12.633333333333335</v>
      </c>
      <c r="AC76" s="19">
        <v>63.150000000000006</v>
      </c>
      <c r="AD76" s="38">
        <f t="shared" si="3"/>
        <v>28.749907491141997</v>
      </c>
    </row>
    <row r="77" spans="1:30" ht="34.5" customHeight="1" outlineLevel="1" x14ac:dyDescent="0.2">
      <c r="A77" s="13">
        <v>60</v>
      </c>
      <c r="B77" s="67" t="s">
        <v>301</v>
      </c>
      <c r="C77" s="64" t="s">
        <v>131</v>
      </c>
      <c r="D77" s="68" t="s">
        <v>411</v>
      </c>
      <c r="E77" s="71">
        <v>29</v>
      </c>
      <c r="F77" s="41"/>
      <c r="G77" s="14"/>
      <c r="H77" s="15"/>
      <c r="I77" s="15"/>
      <c r="J77" s="18"/>
      <c r="K77" s="14"/>
      <c r="L77" s="42">
        <v>21.308333333333334</v>
      </c>
      <c r="M77" s="42">
        <v>21.524999999999999</v>
      </c>
      <c r="N77" s="42">
        <v>29.875000000000004</v>
      </c>
      <c r="O77" s="42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7">
        <f t="shared" si="1"/>
        <v>3</v>
      </c>
      <c r="AB77" s="19">
        <f t="shared" si="2"/>
        <v>24.236111111111111</v>
      </c>
      <c r="AC77" s="19">
        <v>702.95999999999992</v>
      </c>
      <c r="AD77" s="38">
        <f t="shared" si="3"/>
        <v>20.154316361744847</v>
      </c>
    </row>
    <row r="78" spans="1:30" ht="34.5" customHeight="1" outlineLevel="1" x14ac:dyDescent="0.2">
      <c r="A78" s="13">
        <v>61</v>
      </c>
      <c r="B78" s="67" t="s">
        <v>302</v>
      </c>
      <c r="C78" s="64" t="s">
        <v>132</v>
      </c>
      <c r="D78" s="68" t="s">
        <v>411</v>
      </c>
      <c r="E78" s="71">
        <v>112</v>
      </c>
      <c r="F78" s="41"/>
      <c r="G78" s="14"/>
      <c r="H78" s="15"/>
      <c r="I78" s="15"/>
      <c r="J78" s="18"/>
      <c r="K78" s="14"/>
      <c r="L78" s="42">
        <v>18.108333333333334</v>
      </c>
      <c r="M78" s="42">
        <v>18.291666666666668</v>
      </c>
      <c r="N78" s="42">
        <v>11.325000000000001</v>
      </c>
      <c r="O78" s="42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7">
        <f t="shared" si="1"/>
        <v>3</v>
      </c>
      <c r="AB78" s="19">
        <f t="shared" si="2"/>
        <v>15.908333333333337</v>
      </c>
      <c r="AC78" s="19">
        <v>1781.92</v>
      </c>
      <c r="AD78" s="38">
        <f t="shared" si="3"/>
        <v>24.957620335755308</v>
      </c>
    </row>
    <row r="79" spans="1:30" ht="34.5" customHeight="1" outlineLevel="1" x14ac:dyDescent="0.2">
      <c r="A79" s="13">
        <v>62</v>
      </c>
      <c r="B79" s="67" t="s">
        <v>303</v>
      </c>
      <c r="C79" s="64" t="s">
        <v>133</v>
      </c>
      <c r="D79" s="68" t="s">
        <v>411</v>
      </c>
      <c r="E79" s="71">
        <v>60</v>
      </c>
      <c r="F79" s="41"/>
      <c r="G79" s="14"/>
      <c r="H79" s="15"/>
      <c r="I79" s="15"/>
      <c r="J79" s="18"/>
      <c r="K79" s="14"/>
      <c r="L79" s="42">
        <v>17.650000000000002</v>
      </c>
      <c r="M79" s="42">
        <v>18.358333333333334</v>
      </c>
      <c r="N79" s="42">
        <v>20.191666666666666</v>
      </c>
      <c r="O79" s="42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7">
        <f t="shared" si="1"/>
        <v>3</v>
      </c>
      <c r="AB79" s="19">
        <f t="shared" si="2"/>
        <v>18.733333333333334</v>
      </c>
      <c r="AC79" s="19">
        <v>1123.8</v>
      </c>
      <c r="AD79" s="38">
        <f t="shared" si="3"/>
        <v>7.0018132734418064</v>
      </c>
    </row>
    <row r="80" spans="1:30" ht="34.5" customHeight="1" outlineLevel="1" x14ac:dyDescent="0.2">
      <c r="A80" s="13">
        <v>63</v>
      </c>
      <c r="B80" s="67" t="s">
        <v>300</v>
      </c>
      <c r="C80" s="64" t="s">
        <v>134</v>
      </c>
      <c r="D80" s="68" t="s">
        <v>411</v>
      </c>
      <c r="E80" s="71">
        <v>5</v>
      </c>
      <c r="F80" s="41"/>
      <c r="G80" s="14"/>
      <c r="H80" s="15"/>
      <c r="I80" s="15"/>
      <c r="J80" s="18"/>
      <c r="K80" s="14"/>
      <c r="L80" s="42">
        <v>49.916666666666664</v>
      </c>
      <c r="M80" s="42">
        <v>50.416666666666671</v>
      </c>
      <c r="N80" s="42">
        <v>50.058333333333337</v>
      </c>
      <c r="O80" s="42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7">
        <f t="shared" si="1"/>
        <v>3</v>
      </c>
      <c r="AB80" s="19">
        <f t="shared" si="2"/>
        <v>50.13055555555556</v>
      </c>
      <c r="AC80" s="19">
        <v>250.65</v>
      </c>
      <c r="AD80" s="38">
        <f t="shared" si="3"/>
        <v>0.51406837008230122</v>
      </c>
    </row>
    <row r="81" spans="1:30" ht="34.5" customHeight="1" outlineLevel="1" x14ac:dyDescent="0.2">
      <c r="A81" s="13">
        <v>64</v>
      </c>
      <c r="B81" s="67" t="s">
        <v>304</v>
      </c>
      <c r="C81" s="64" t="s">
        <v>135</v>
      </c>
      <c r="D81" s="68" t="s">
        <v>411</v>
      </c>
      <c r="E81" s="71">
        <v>7</v>
      </c>
      <c r="F81" s="41"/>
      <c r="G81" s="14"/>
      <c r="H81" s="15"/>
      <c r="I81" s="15"/>
      <c r="J81" s="18"/>
      <c r="K81" s="14"/>
      <c r="L81" s="42">
        <v>46.491666666666667</v>
      </c>
      <c r="M81" s="42">
        <v>48.81666666666667</v>
      </c>
      <c r="N81" s="42">
        <v>42.633333333333333</v>
      </c>
      <c r="O81" s="42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7">
        <f t="shared" si="1"/>
        <v>3</v>
      </c>
      <c r="AB81" s="19">
        <f t="shared" si="2"/>
        <v>45.980555555555554</v>
      </c>
      <c r="AC81" s="19">
        <v>321.85999999999996</v>
      </c>
      <c r="AD81" s="38">
        <f t="shared" si="3"/>
        <v>6.7924191691008691</v>
      </c>
    </row>
    <row r="82" spans="1:30" ht="34.5" customHeight="1" outlineLevel="1" x14ac:dyDescent="0.2">
      <c r="A82" s="13">
        <v>65</v>
      </c>
      <c r="B82" s="67" t="s">
        <v>305</v>
      </c>
      <c r="C82" s="64" t="s">
        <v>136</v>
      </c>
      <c r="D82" s="68" t="s">
        <v>411</v>
      </c>
      <c r="E82" s="71">
        <v>2</v>
      </c>
      <c r="F82" s="41"/>
      <c r="G82" s="14"/>
      <c r="H82" s="15"/>
      <c r="I82" s="15"/>
      <c r="J82" s="18"/>
      <c r="K82" s="14"/>
      <c r="L82" s="42">
        <v>168.29166666666666</v>
      </c>
      <c r="M82" s="42">
        <v>169.97499999999999</v>
      </c>
      <c r="N82" s="42">
        <v>340.80833333333339</v>
      </c>
      <c r="O82" s="42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7">
        <f t="shared" si="1"/>
        <v>3</v>
      </c>
      <c r="AB82" s="19">
        <f t="shared" si="2"/>
        <v>226.35833333333335</v>
      </c>
      <c r="AC82" s="19">
        <v>452.72</v>
      </c>
      <c r="AD82" s="38">
        <f t="shared" si="3"/>
        <v>43.789057606903967</v>
      </c>
    </row>
    <row r="83" spans="1:30" ht="34.5" customHeight="1" outlineLevel="1" x14ac:dyDescent="0.2">
      <c r="A83" s="13">
        <v>66</v>
      </c>
      <c r="B83" s="67" t="s">
        <v>306</v>
      </c>
      <c r="C83" s="64" t="s">
        <v>137</v>
      </c>
      <c r="D83" s="68" t="s">
        <v>411</v>
      </c>
      <c r="E83" s="71">
        <v>10</v>
      </c>
      <c r="F83" s="41"/>
      <c r="G83" s="14"/>
      <c r="H83" s="15"/>
      <c r="I83" s="15"/>
      <c r="J83" s="18"/>
      <c r="K83" s="14"/>
      <c r="L83" s="42">
        <v>115.39166666666667</v>
      </c>
      <c r="M83" s="42">
        <v>118.85000000000001</v>
      </c>
      <c r="N83" s="42">
        <v>105.76666666666667</v>
      </c>
      <c r="O83" s="42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7">
        <f t="shared" ref="AA83:AA146" si="4">COUNTIF(K83:Z83,"&gt;0")</f>
        <v>3</v>
      </c>
      <c r="AB83" s="19">
        <f t="shared" ref="AB83:AB146" si="5">(L83+M83+N83)/3</f>
        <v>113.33611111111111</v>
      </c>
      <c r="AC83" s="19">
        <v>1133.4000000000001</v>
      </c>
      <c r="AD83" s="38">
        <f t="shared" si="3"/>
        <v>5.9818148693495363</v>
      </c>
    </row>
    <row r="84" spans="1:30" ht="34.5" customHeight="1" outlineLevel="1" x14ac:dyDescent="0.2">
      <c r="A84" s="13">
        <v>67</v>
      </c>
      <c r="B84" s="67" t="s">
        <v>307</v>
      </c>
      <c r="C84" s="64" t="s">
        <v>138</v>
      </c>
      <c r="D84" s="68" t="s">
        <v>411</v>
      </c>
      <c r="E84" s="71">
        <v>10</v>
      </c>
      <c r="F84" s="41"/>
      <c r="G84" s="14"/>
      <c r="H84" s="15"/>
      <c r="I84" s="15"/>
      <c r="J84" s="18"/>
      <c r="K84" s="14"/>
      <c r="L84" s="42">
        <v>686.85</v>
      </c>
      <c r="M84" s="42">
        <v>714.32500000000005</v>
      </c>
      <c r="N84" s="42">
        <v>714.74166666666679</v>
      </c>
      <c r="O84" s="42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7">
        <f t="shared" si="4"/>
        <v>3</v>
      </c>
      <c r="AB84" s="19">
        <f t="shared" si="5"/>
        <v>705.30555555555566</v>
      </c>
      <c r="AC84" s="19">
        <v>7053.0999999999995</v>
      </c>
      <c r="AD84" s="38">
        <f t="shared" si="3"/>
        <v>2.266299698002086</v>
      </c>
    </row>
    <row r="85" spans="1:30" ht="34.5" customHeight="1" outlineLevel="1" x14ac:dyDescent="0.2">
      <c r="A85" s="13">
        <v>68</v>
      </c>
      <c r="B85" s="67" t="s">
        <v>308</v>
      </c>
      <c r="C85" s="64" t="s">
        <v>139</v>
      </c>
      <c r="D85" s="68" t="s">
        <v>411</v>
      </c>
      <c r="E85" s="71">
        <v>20</v>
      </c>
      <c r="F85" s="41"/>
      <c r="G85" s="14"/>
      <c r="H85" s="15"/>
      <c r="I85" s="15"/>
      <c r="J85" s="18"/>
      <c r="K85" s="14"/>
      <c r="L85" s="42">
        <v>113.37500000000001</v>
      </c>
      <c r="M85" s="42">
        <v>119.04166666666667</v>
      </c>
      <c r="N85" s="42">
        <v>172.82499999999999</v>
      </c>
      <c r="O85" s="42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7">
        <f t="shared" si="4"/>
        <v>3</v>
      </c>
      <c r="AB85" s="19">
        <f t="shared" si="5"/>
        <v>135.08055555555555</v>
      </c>
      <c r="AC85" s="19">
        <v>2701.6000000000004</v>
      </c>
      <c r="AD85" s="38">
        <f t="shared" si="3"/>
        <v>24.289368000502574</v>
      </c>
    </row>
    <row r="86" spans="1:30" ht="34.5" customHeight="1" outlineLevel="1" x14ac:dyDescent="0.2">
      <c r="A86" s="13">
        <v>69</v>
      </c>
      <c r="B86" s="67" t="s">
        <v>309</v>
      </c>
      <c r="C86" s="64" t="s">
        <v>140</v>
      </c>
      <c r="D86" s="68" t="s">
        <v>411</v>
      </c>
      <c r="E86" s="71">
        <v>3</v>
      </c>
      <c r="F86" s="41"/>
      <c r="G86" s="14"/>
      <c r="H86" s="15"/>
      <c r="I86" s="15"/>
      <c r="J86" s="18"/>
      <c r="K86" s="14"/>
      <c r="L86" s="42">
        <v>152.31666666666666</v>
      </c>
      <c r="M86" s="42">
        <v>153.8416666666667</v>
      </c>
      <c r="N86" s="42">
        <v>340.80833333333339</v>
      </c>
      <c r="O86" s="42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7">
        <f t="shared" si="4"/>
        <v>3</v>
      </c>
      <c r="AB86" s="19">
        <f t="shared" si="5"/>
        <v>215.65555555555557</v>
      </c>
      <c r="AC86" s="19">
        <v>646.98</v>
      </c>
      <c r="AD86" s="38">
        <f t="shared" si="3"/>
        <v>50.259853830163379</v>
      </c>
    </row>
    <row r="87" spans="1:30" ht="34.5" customHeight="1" outlineLevel="1" x14ac:dyDescent="0.2">
      <c r="A87" s="13">
        <v>70</v>
      </c>
      <c r="B87" s="67" t="s">
        <v>310</v>
      </c>
      <c r="C87" s="64" t="s">
        <v>141</v>
      </c>
      <c r="D87" s="68" t="s">
        <v>411</v>
      </c>
      <c r="E87" s="71">
        <v>21</v>
      </c>
      <c r="F87" s="41"/>
      <c r="G87" s="14"/>
      <c r="H87" s="15"/>
      <c r="I87" s="15"/>
      <c r="J87" s="18"/>
      <c r="K87" s="14"/>
      <c r="L87" s="42">
        <v>36.866666666666667</v>
      </c>
      <c r="M87" s="42">
        <v>38.341666666666669</v>
      </c>
      <c r="N87" s="42">
        <v>70.100000000000009</v>
      </c>
      <c r="O87" s="42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7">
        <f t="shared" si="4"/>
        <v>3</v>
      </c>
      <c r="AB87" s="19">
        <f t="shared" si="5"/>
        <v>48.43611111111111</v>
      </c>
      <c r="AC87" s="19">
        <v>1017.24</v>
      </c>
      <c r="AD87" s="38">
        <f t="shared" si="3"/>
        <v>38.764399927413059</v>
      </c>
    </row>
    <row r="88" spans="1:30" ht="34.5" customHeight="1" outlineLevel="1" x14ac:dyDescent="0.2">
      <c r="A88" s="13">
        <v>71</v>
      </c>
      <c r="B88" s="67" t="s">
        <v>311</v>
      </c>
      <c r="C88" s="64" t="s">
        <v>142</v>
      </c>
      <c r="D88" s="68" t="s">
        <v>411</v>
      </c>
      <c r="E88" s="71">
        <v>20</v>
      </c>
      <c r="F88" s="41"/>
      <c r="G88" s="14"/>
      <c r="H88" s="15"/>
      <c r="I88" s="15"/>
      <c r="J88" s="18"/>
      <c r="K88" s="14"/>
      <c r="L88" s="42">
        <v>27.95</v>
      </c>
      <c r="M88" s="42">
        <v>29.06666666666667</v>
      </c>
      <c r="N88" s="42">
        <v>39.291666666666664</v>
      </c>
      <c r="O88" s="42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7">
        <f t="shared" si="4"/>
        <v>3</v>
      </c>
      <c r="AB88" s="19">
        <f t="shared" si="5"/>
        <v>32.102777777777781</v>
      </c>
      <c r="AC88" s="19">
        <v>642</v>
      </c>
      <c r="AD88" s="38">
        <f t="shared" si="3"/>
        <v>19.471044826756007</v>
      </c>
    </row>
    <row r="89" spans="1:30" ht="34.5" customHeight="1" outlineLevel="1" x14ac:dyDescent="0.2">
      <c r="A89" s="13">
        <v>72</v>
      </c>
      <c r="B89" s="67" t="s">
        <v>312</v>
      </c>
      <c r="C89" s="64" t="s">
        <v>143</v>
      </c>
      <c r="D89" s="68" t="s">
        <v>411</v>
      </c>
      <c r="E89" s="71">
        <v>10</v>
      </c>
      <c r="F89" s="41"/>
      <c r="G89" s="14"/>
      <c r="H89" s="15"/>
      <c r="I89" s="15"/>
      <c r="J89" s="18"/>
      <c r="K89" s="14"/>
      <c r="L89" s="42">
        <v>27.783333333333339</v>
      </c>
      <c r="M89" s="42">
        <v>28.891666666666669</v>
      </c>
      <c r="N89" s="42">
        <v>39.291666666666664</v>
      </c>
      <c r="O89" s="42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7">
        <f t="shared" si="4"/>
        <v>3</v>
      </c>
      <c r="AB89" s="19">
        <f t="shared" si="5"/>
        <v>31.988888888888891</v>
      </c>
      <c r="AC89" s="19">
        <v>319.89999999999998</v>
      </c>
      <c r="AD89" s="38">
        <f t="shared" si="3"/>
        <v>19.846340217815001</v>
      </c>
    </row>
    <row r="90" spans="1:30" ht="34.5" customHeight="1" outlineLevel="1" x14ac:dyDescent="0.2">
      <c r="A90" s="13">
        <v>73</v>
      </c>
      <c r="B90" s="67" t="s">
        <v>313</v>
      </c>
      <c r="C90" s="64" t="s">
        <v>144</v>
      </c>
      <c r="D90" s="68" t="s">
        <v>411</v>
      </c>
      <c r="E90" s="71">
        <v>6</v>
      </c>
      <c r="F90" s="41"/>
      <c r="G90" s="14"/>
      <c r="H90" s="15"/>
      <c r="I90" s="15"/>
      <c r="J90" s="18"/>
      <c r="K90" s="14"/>
      <c r="L90" s="42">
        <v>16.441666666666666</v>
      </c>
      <c r="M90" s="42">
        <v>17.266666666666666</v>
      </c>
      <c r="N90" s="42">
        <v>9.5500000000000007</v>
      </c>
      <c r="O90" s="42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7">
        <f t="shared" si="4"/>
        <v>3</v>
      </c>
      <c r="AB90" s="19">
        <f t="shared" si="5"/>
        <v>14.419444444444443</v>
      </c>
      <c r="AC90" s="19">
        <v>86.52</v>
      </c>
      <c r="AD90" s="38">
        <f t="shared" si="3"/>
        <v>29.385246529091429</v>
      </c>
    </row>
    <row r="91" spans="1:30" ht="34.5" customHeight="1" outlineLevel="1" x14ac:dyDescent="0.2">
      <c r="A91" s="13">
        <v>74</v>
      </c>
      <c r="B91" s="67" t="s">
        <v>314</v>
      </c>
      <c r="C91" s="64" t="s">
        <v>145</v>
      </c>
      <c r="D91" s="68" t="s">
        <v>411</v>
      </c>
      <c r="E91" s="71">
        <v>23</v>
      </c>
      <c r="F91" s="41"/>
      <c r="G91" s="14"/>
      <c r="H91" s="15"/>
      <c r="I91" s="15"/>
      <c r="J91" s="18"/>
      <c r="K91" s="14"/>
      <c r="L91" s="42">
        <v>14.824999999999999</v>
      </c>
      <c r="M91" s="42">
        <v>15.416666666666668</v>
      </c>
      <c r="N91" s="42">
        <v>9.5500000000000007</v>
      </c>
      <c r="O91" s="42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7">
        <f t="shared" si="4"/>
        <v>3</v>
      </c>
      <c r="AB91" s="19">
        <f t="shared" si="5"/>
        <v>13.263888888888891</v>
      </c>
      <c r="AC91" s="19">
        <v>304.98</v>
      </c>
      <c r="AD91" s="38">
        <f t="shared" si="3"/>
        <v>24.351068450671455</v>
      </c>
    </row>
    <row r="92" spans="1:30" ht="34.5" customHeight="1" outlineLevel="1" x14ac:dyDescent="0.2">
      <c r="A92" s="13">
        <v>75</v>
      </c>
      <c r="B92" s="67" t="s">
        <v>315</v>
      </c>
      <c r="C92" s="64" t="s">
        <v>146</v>
      </c>
      <c r="D92" s="68" t="s">
        <v>411</v>
      </c>
      <c r="E92" s="71">
        <v>54</v>
      </c>
      <c r="F92" s="41"/>
      <c r="G92" s="14"/>
      <c r="H92" s="15"/>
      <c r="I92" s="15"/>
      <c r="J92" s="18"/>
      <c r="K92" s="14"/>
      <c r="L92" s="42">
        <v>15.383333333333335</v>
      </c>
      <c r="M92" s="42">
        <v>15.841666666666669</v>
      </c>
      <c r="N92" s="42">
        <v>9.5500000000000007</v>
      </c>
      <c r="O92" s="42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7">
        <f t="shared" si="4"/>
        <v>3</v>
      </c>
      <c r="AB92" s="19">
        <f t="shared" si="5"/>
        <v>13.591666666666669</v>
      </c>
      <c r="AC92" s="19">
        <v>733.86</v>
      </c>
      <c r="AD92" s="38">
        <f t="shared" si="3"/>
        <v>25.807578657475087</v>
      </c>
    </row>
    <row r="93" spans="1:30" ht="34.5" customHeight="1" outlineLevel="1" x14ac:dyDescent="0.2">
      <c r="A93" s="13">
        <v>76</v>
      </c>
      <c r="B93" s="67" t="s">
        <v>316</v>
      </c>
      <c r="C93" s="64" t="s">
        <v>147</v>
      </c>
      <c r="D93" s="68" t="s">
        <v>411</v>
      </c>
      <c r="E93" s="71">
        <v>40</v>
      </c>
      <c r="F93" s="41"/>
      <c r="G93" s="14"/>
      <c r="H93" s="15"/>
      <c r="I93" s="15"/>
      <c r="J93" s="18"/>
      <c r="K93" s="14"/>
      <c r="L93" s="42">
        <v>12.858333333333334</v>
      </c>
      <c r="M93" s="42">
        <v>13.375000000000002</v>
      </c>
      <c r="N93" s="42">
        <v>23.85</v>
      </c>
      <c r="O93" s="42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7">
        <f t="shared" si="4"/>
        <v>3</v>
      </c>
      <c r="AB93" s="19">
        <f t="shared" si="5"/>
        <v>16.694444444444446</v>
      </c>
      <c r="AC93" s="19">
        <v>667.6</v>
      </c>
      <c r="AD93" s="38">
        <f t="shared" si="3"/>
        <v>37.151731616377532</v>
      </c>
    </row>
    <row r="94" spans="1:30" ht="34.5" customHeight="1" outlineLevel="1" x14ac:dyDescent="0.2">
      <c r="A94" s="13">
        <v>77</v>
      </c>
      <c r="B94" s="67" t="s">
        <v>317</v>
      </c>
      <c r="C94" s="64" t="s">
        <v>148</v>
      </c>
      <c r="D94" s="68" t="s">
        <v>411</v>
      </c>
      <c r="E94" s="71">
        <v>43</v>
      </c>
      <c r="F94" s="41"/>
      <c r="G94" s="14"/>
      <c r="H94" s="15"/>
      <c r="I94" s="15"/>
      <c r="J94" s="18"/>
      <c r="K94" s="14"/>
      <c r="L94" s="42">
        <v>7.6250000000000009</v>
      </c>
      <c r="M94" s="42">
        <v>7.8500000000000005</v>
      </c>
      <c r="N94" s="42">
        <v>11.966666666666667</v>
      </c>
      <c r="O94" s="42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7">
        <f t="shared" si="4"/>
        <v>3</v>
      </c>
      <c r="AB94" s="19">
        <f t="shared" si="5"/>
        <v>9.1472222222222239</v>
      </c>
      <c r="AC94" s="19">
        <v>393.45</v>
      </c>
      <c r="AD94" s="38">
        <f t="shared" si="3"/>
        <v>26.721782384922619</v>
      </c>
    </row>
    <row r="95" spans="1:30" ht="34.5" customHeight="1" outlineLevel="1" x14ac:dyDescent="0.2">
      <c r="A95" s="13">
        <v>78</v>
      </c>
      <c r="B95" s="67" t="s">
        <v>318</v>
      </c>
      <c r="C95" s="64" t="s">
        <v>149</v>
      </c>
      <c r="D95" s="68" t="s">
        <v>411</v>
      </c>
      <c r="E95" s="71">
        <v>40</v>
      </c>
      <c r="F95" s="41"/>
      <c r="G95" s="14"/>
      <c r="H95" s="15"/>
      <c r="I95" s="15"/>
      <c r="J95" s="18"/>
      <c r="K95" s="14"/>
      <c r="L95" s="42">
        <v>129.16666666666669</v>
      </c>
      <c r="M95" s="42">
        <v>133.04166666666669</v>
      </c>
      <c r="N95" s="42">
        <v>57.000000000000007</v>
      </c>
      <c r="O95" s="42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7">
        <f t="shared" si="4"/>
        <v>3</v>
      </c>
      <c r="AB95" s="19">
        <f t="shared" si="5"/>
        <v>106.40277777777779</v>
      </c>
      <c r="AC95" s="19">
        <v>4256</v>
      </c>
      <c r="AD95" s="38">
        <f t="shared" si="3"/>
        <v>40.250742867296708</v>
      </c>
    </row>
    <row r="96" spans="1:30" ht="34.5" customHeight="1" outlineLevel="1" x14ac:dyDescent="0.2">
      <c r="A96" s="13">
        <v>79</v>
      </c>
      <c r="B96" s="67" t="s">
        <v>319</v>
      </c>
      <c r="C96" s="64" t="s">
        <v>150</v>
      </c>
      <c r="D96" s="68" t="s">
        <v>411</v>
      </c>
      <c r="E96" s="71">
        <v>20</v>
      </c>
      <c r="F96" s="41"/>
      <c r="G96" s="14"/>
      <c r="H96" s="15"/>
      <c r="I96" s="15"/>
      <c r="J96" s="18"/>
      <c r="K96" s="14"/>
      <c r="L96" s="42">
        <v>26.841666666666669</v>
      </c>
      <c r="M96" s="42">
        <v>27.650000000000002</v>
      </c>
      <c r="N96" s="42">
        <v>30.466666666666669</v>
      </c>
      <c r="O96" s="42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7">
        <f t="shared" si="4"/>
        <v>3</v>
      </c>
      <c r="AB96" s="19">
        <f t="shared" si="5"/>
        <v>28.319444444444446</v>
      </c>
      <c r="AC96" s="19">
        <v>566.4</v>
      </c>
      <c r="AD96" s="38">
        <f t="shared" si="3"/>
        <v>6.7196385482426857</v>
      </c>
    </row>
    <row r="97" spans="1:30" ht="34.5" customHeight="1" outlineLevel="1" x14ac:dyDescent="0.2">
      <c r="A97" s="13">
        <v>80</v>
      </c>
      <c r="B97" s="67" t="s">
        <v>320</v>
      </c>
      <c r="C97" s="64" t="s">
        <v>151</v>
      </c>
      <c r="D97" s="68" t="s">
        <v>411</v>
      </c>
      <c r="E97" s="71">
        <v>40</v>
      </c>
      <c r="F97" s="41"/>
      <c r="G97" s="14"/>
      <c r="H97" s="15"/>
      <c r="I97" s="15"/>
      <c r="J97" s="18"/>
      <c r="K97" s="14"/>
      <c r="L97" s="42">
        <v>8.875</v>
      </c>
      <c r="M97" s="42">
        <v>9.0500000000000007</v>
      </c>
      <c r="N97" s="42">
        <v>20.466666666666665</v>
      </c>
      <c r="O97" s="42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7">
        <f t="shared" si="4"/>
        <v>3</v>
      </c>
      <c r="AB97" s="19">
        <f t="shared" si="5"/>
        <v>12.797222222222222</v>
      </c>
      <c r="AC97" s="19">
        <v>512</v>
      </c>
      <c r="AD97" s="38">
        <f t="shared" si="3"/>
        <v>51.905874090893825</v>
      </c>
    </row>
    <row r="98" spans="1:30" ht="34.5" customHeight="1" outlineLevel="1" x14ac:dyDescent="0.2">
      <c r="A98" s="13">
        <v>81</v>
      </c>
      <c r="B98" s="69" t="s">
        <v>321</v>
      </c>
      <c r="C98" s="65" t="s">
        <v>152</v>
      </c>
      <c r="D98" s="70" t="s">
        <v>411</v>
      </c>
      <c r="E98" s="71">
        <v>34</v>
      </c>
      <c r="F98" s="41"/>
      <c r="G98" s="14"/>
      <c r="H98" s="15"/>
      <c r="I98" s="15"/>
      <c r="J98" s="18"/>
      <c r="K98" s="14"/>
      <c r="L98" s="42">
        <v>10.833333333333334</v>
      </c>
      <c r="M98" s="42">
        <v>11.375</v>
      </c>
      <c r="N98" s="42">
        <v>7.8333333333333339</v>
      </c>
      <c r="O98" s="42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7">
        <f t="shared" si="4"/>
        <v>3</v>
      </c>
      <c r="AB98" s="19">
        <f t="shared" si="5"/>
        <v>10.013888888888891</v>
      </c>
      <c r="AC98" s="19">
        <v>340.34</v>
      </c>
      <c r="AD98" s="38">
        <f t="shared" si="3"/>
        <v>19.050929067079846</v>
      </c>
    </row>
    <row r="99" spans="1:30" ht="34.5" customHeight="1" outlineLevel="1" x14ac:dyDescent="0.2">
      <c r="A99" s="13">
        <v>82</v>
      </c>
      <c r="B99" s="67" t="s">
        <v>322</v>
      </c>
      <c r="C99" s="64" t="s">
        <v>153</v>
      </c>
      <c r="D99" s="68" t="s">
        <v>411</v>
      </c>
      <c r="E99" s="71">
        <v>15</v>
      </c>
      <c r="F99" s="41"/>
      <c r="G99" s="14"/>
      <c r="H99" s="15"/>
      <c r="I99" s="15"/>
      <c r="J99" s="18"/>
      <c r="K99" s="14"/>
      <c r="L99" s="42">
        <v>254.65</v>
      </c>
      <c r="M99" s="42">
        <v>267.38333333333338</v>
      </c>
      <c r="N99" s="42">
        <v>660.72500000000002</v>
      </c>
      <c r="O99" s="42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7">
        <f t="shared" si="4"/>
        <v>3</v>
      </c>
      <c r="AB99" s="19">
        <f t="shared" si="5"/>
        <v>394.25277777777779</v>
      </c>
      <c r="AC99" s="19">
        <v>5913.75</v>
      </c>
      <c r="AD99" s="38">
        <f t="shared" si="3"/>
        <v>58.556219217596791</v>
      </c>
    </row>
    <row r="100" spans="1:30" ht="34.5" customHeight="1" outlineLevel="1" x14ac:dyDescent="0.2">
      <c r="A100" s="13">
        <v>83</v>
      </c>
      <c r="B100" s="67" t="s">
        <v>323</v>
      </c>
      <c r="C100" s="64" t="s">
        <v>154</v>
      </c>
      <c r="D100" s="68" t="s">
        <v>412</v>
      </c>
      <c r="E100" s="71">
        <v>53</v>
      </c>
      <c r="F100" s="41"/>
      <c r="G100" s="14"/>
      <c r="H100" s="15"/>
      <c r="I100" s="15"/>
      <c r="J100" s="18"/>
      <c r="K100" s="14"/>
      <c r="L100" s="42">
        <v>117.06666666666666</v>
      </c>
      <c r="M100" s="42">
        <v>120.575</v>
      </c>
      <c r="N100" s="42">
        <v>94.833333333333329</v>
      </c>
      <c r="O100" s="42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7">
        <f t="shared" si="4"/>
        <v>3</v>
      </c>
      <c r="AB100" s="19">
        <f t="shared" si="5"/>
        <v>110.82499999999999</v>
      </c>
      <c r="AC100" s="19">
        <v>5873.99</v>
      </c>
      <c r="AD100" s="38">
        <f t="shared" si="3"/>
        <v>12.596292095310529</v>
      </c>
    </row>
    <row r="101" spans="1:30" ht="34.5" customHeight="1" outlineLevel="1" x14ac:dyDescent="0.2">
      <c r="A101" s="13">
        <v>84</v>
      </c>
      <c r="B101" s="67" t="s">
        <v>324</v>
      </c>
      <c r="C101" s="64" t="s">
        <v>155</v>
      </c>
      <c r="D101" s="68" t="s">
        <v>412</v>
      </c>
      <c r="E101" s="71">
        <v>10</v>
      </c>
      <c r="F101" s="41"/>
      <c r="G101" s="14"/>
      <c r="H101" s="15"/>
      <c r="I101" s="15"/>
      <c r="J101" s="18"/>
      <c r="K101" s="14"/>
      <c r="L101" s="42">
        <v>66.25</v>
      </c>
      <c r="M101" s="42">
        <v>68.241666666666674</v>
      </c>
      <c r="N101" s="42">
        <v>32.033333333333331</v>
      </c>
      <c r="O101" s="42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7">
        <f t="shared" si="4"/>
        <v>3</v>
      </c>
      <c r="AB101" s="19">
        <f t="shared" si="5"/>
        <v>55.508333333333333</v>
      </c>
      <c r="AC101" s="19">
        <v>555.1</v>
      </c>
      <c r="AD101" s="38">
        <f t="shared" si="3"/>
        <v>36.66894726327476</v>
      </c>
    </row>
    <row r="102" spans="1:30" ht="34.5" customHeight="1" outlineLevel="1" x14ac:dyDescent="0.2">
      <c r="A102" s="13">
        <v>85</v>
      </c>
      <c r="B102" s="67" t="s">
        <v>325</v>
      </c>
      <c r="C102" s="64" t="s">
        <v>156</v>
      </c>
      <c r="D102" s="68" t="s">
        <v>412</v>
      </c>
      <c r="E102" s="71">
        <v>7</v>
      </c>
      <c r="F102" s="41"/>
      <c r="G102" s="14"/>
      <c r="H102" s="15"/>
      <c r="I102" s="15"/>
      <c r="J102" s="18"/>
      <c r="K102" s="14"/>
      <c r="L102" s="42">
        <v>51.091666666666669</v>
      </c>
      <c r="M102" s="42">
        <v>52.625</v>
      </c>
      <c r="N102" s="42">
        <v>38.216666666666669</v>
      </c>
      <c r="O102" s="42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7">
        <f t="shared" si="4"/>
        <v>3</v>
      </c>
      <c r="AB102" s="19">
        <f t="shared" si="5"/>
        <v>47.31111111111111</v>
      </c>
      <c r="AC102" s="19">
        <v>331.17</v>
      </c>
      <c r="AD102" s="38">
        <f t="shared" si="3"/>
        <v>16.725978636554572</v>
      </c>
    </row>
    <row r="103" spans="1:30" ht="34.5" customHeight="1" outlineLevel="1" x14ac:dyDescent="0.2">
      <c r="A103" s="13">
        <v>86</v>
      </c>
      <c r="B103" s="67" t="s">
        <v>326</v>
      </c>
      <c r="C103" s="64" t="s">
        <v>157</v>
      </c>
      <c r="D103" s="68" t="s">
        <v>411</v>
      </c>
      <c r="E103" s="71">
        <v>196</v>
      </c>
      <c r="F103" s="41"/>
      <c r="G103" s="14"/>
      <c r="H103" s="15"/>
      <c r="I103" s="15"/>
      <c r="J103" s="18"/>
      <c r="K103" s="14"/>
      <c r="L103" s="42">
        <v>59.666666666666664</v>
      </c>
      <c r="M103" s="42">
        <v>60.858333333333334</v>
      </c>
      <c r="N103" s="42">
        <v>61.091666666666669</v>
      </c>
      <c r="O103" s="42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7">
        <f t="shared" si="4"/>
        <v>3</v>
      </c>
      <c r="AB103" s="19">
        <f t="shared" si="5"/>
        <v>60.538888888888891</v>
      </c>
      <c r="AC103" s="19">
        <v>11865.84</v>
      </c>
      <c r="AD103" s="38">
        <f t="shared" si="3"/>
        <v>1.2625324364863197</v>
      </c>
    </row>
    <row r="104" spans="1:30" ht="34.5" customHeight="1" outlineLevel="1" x14ac:dyDescent="0.2">
      <c r="A104" s="13">
        <v>87</v>
      </c>
      <c r="B104" s="67" t="s">
        <v>327</v>
      </c>
      <c r="C104" s="64" t="s">
        <v>158</v>
      </c>
      <c r="D104" s="68" t="s">
        <v>412</v>
      </c>
      <c r="E104" s="71">
        <v>6</v>
      </c>
      <c r="F104" s="41"/>
      <c r="G104" s="14"/>
      <c r="H104" s="15"/>
      <c r="I104" s="15"/>
      <c r="J104" s="18"/>
      <c r="K104" s="14"/>
      <c r="L104" s="42">
        <v>28.833333333333336</v>
      </c>
      <c r="M104" s="42">
        <v>30.274999999999999</v>
      </c>
      <c r="N104" s="42">
        <v>26.69166666666667</v>
      </c>
      <c r="O104" s="42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7">
        <f t="shared" si="4"/>
        <v>3</v>
      </c>
      <c r="AB104" s="19">
        <f t="shared" si="5"/>
        <v>28.600000000000005</v>
      </c>
      <c r="AC104" s="19">
        <v>171.60000000000002</v>
      </c>
      <c r="AD104" s="38">
        <f t="shared" si="3"/>
        <v>6.3042867337474302</v>
      </c>
    </row>
    <row r="105" spans="1:30" ht="34.5" customHeight="1" outlineLevel="1" x14ac:dyDescent="0.2">
      <c r="A105" s="13">
        <v>88</v>
      </c>
      <c r="B105" s="67" t="s">
        <v>328</v>
      </c>
      <c r="C105" s="64" t="s">
        <v>159</v>
      </c>
      <c r="D105" s="68" t="s">
        <v>411</v>
      </c>
      <c r="E105" s="71">
        <v>11</v>
      </c>
      <c r="F105" s="41"/>
      <c r="G105" s="14"/>
      <c r="H105" s="15"/>
      <c r="I105" s="15"/>
      <c r="J105" s="18"/>
      <c r="K105" s="14"/>
      <c r="L105" s="42">
        <v>104.93333333333334</v>
      </c>
      <c r="M105" s="42">
        <v>109.13333333333334</v>
      </c>
      <c r="N105" s="42">
        <v>126.03333333333335</v>
      </c>
      <c r="O105" s="42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7">
        <f t="shared" si="4"/>
        <v>3</v>
      </c>
      <c r="AB105" s="19">
        <f t="shared" si="5"/>
        <v>113.36666666666667</v>
      </c>
      <c r="AC105" s="19">
        <v>1247.0700000000002</v>
      </c>
      <c r="AD105" s="38">
        <f t="shared" si="3"/>
        <v>9.8519748663949045</v>
      </c>
    </row>
    <row r="106" spans="1:30" ht="34.5" customHeight="1" outlineLevel="1" x14ac:dyDescent="0.2">
      <c r="A106" s="13">
        <v>89</v>
      </c>
      <c r="B106" s="67" t="s">
        <v>329</v>
      </c>
      <c r="C106" s="64" t="s">
        <v>160</v>
      </c>
      <c r="D106" s="68" t="s">
        <v>411</v>
      </c>
      <c r="E106" s="71">
        <v>15</v>
      </c>
      <c r="F106" s="41"/>
      <c r="G106" s="14"/>
      <c r="H106" s="15"/>
      <c r="I106" s="15"/>
      <c r="J106" s="18"/>
      <c r="K106" s="14"/>
      <c r="L106" s="42">
        <v>113.33333333333334</v>
      </c>
      <c r="M106" s="42">
        <v>115.60000000000001</v>
      </c>
      <c r="N106" s="42">
        <v>9.3249999999999993</v>
      </c>
      <c r="O106" s="42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7">
        <f t="shared" si="4"/>
        <v>3</v>
      </c>
      <c r="AB106" s="19">
        <f t="shared" si="5"/>
        <v>79.419444444444437</v>
      </c>
      <c r="AC106" s="19">
        <v>1191.3</v>
      </c>
      <c r="AD106" s="38">
        <f t="shared" si="3"/>
        <v>76.447460317917631</v>
      </c>
    </row>
    <row r="107" spans="1:30" ht="34.5" customHeight="1" outlineLevel="1" x14ac:dyDescent="0.2">
      <c r="A107" s="13">
        <v>90</v>
      </c>
      <c r="B107" s="67" t="s">
        <v>330</v>
      </c>
      <c r="C107" s="64" t="s">
        <v>161</v>
      </c>
      <c r="D107" s="68" t="s">
        <v>411</v>
      </c>
      <c r="E107" s="71">
        <v>51</v>
      </c>
      <c r="F107" s="41"/>
      <c r="G107" s="14"/>
      <c r="H107" s="15"/>
      <c r="I107" s="15"/>
      <c r="J107" s="18"/>
      <c r="K107" s="14"/>
      <c r="L107" s="42">
        <v>170</v>
      </c>
      <c r="M107" s="42">
        <v>175.10000000000002</v>
      </c>
      <c r="N107" s="42">
        <v>15.133333333333335</v>
      </c>
      <c r="O107" s="42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7">
        <f t="shared" si="4"/>
        <v>3</v>
      </c>
      <c r="AB107" s="19">
        <f t="shared" si="5"/>
        <v>120.07777777777778</v>
      </c>
      <c r="AC107" s="19">
        <v>6124.08</v>
      </c>
      <c r="AD107" s="38">
        <f t="shared" si="3"/>
        <v>75.7178579792064</v>
      </c>
    </row>
    <row r="108" spans="1:30" ht="34.5" customHeight="1" outlineLevel="1" x14ac:dyDescent="0.2">
      <c r="A108" s="13">
        <v>91</v>
      </c>
      <c r="B108" s="69" t="s">
        <v>331</v>
      </c>
      <c r="C108" s="65" t="s">
        <v>162</v>
      </c>
      <c r="D108" s="70" t="s">
        <v>411</v>
      </c>
      <c r="E108" s="71">
        <v>87</v>
      </c>
      <c r="F108" s="41"/>
      <c r="G108" s="14"/>
      <c r="H108" s="15"/>
      <c r="I108" s="15"/>
      <c r="J108" s="18"/>
      <c r="K108" s="14"/>
      <c r="L108" s="42">
        <v>57.141666666666666</v>
      </c>
      <c r="M108" s="42">
        <v>59.425000000000004</v>
      </c>
      <c r="N108" s="42">
        <v>95.625</v>
      </c>
      <c r="O108" s="42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7">
        <f t="shared" si="4"/>
        <v>3</v>
      </c>
      <c r="AB108" s="19">
        <f t="shared" si="5"/>
        <v>70.730555555555554</v>
      </c>
      <c r="AC108" s="19">
        <v>6153.51</v>
      </c>
      <c r="AD108" s="38">
        <f t="shared" si="3"/>
        <v>30.52348224779643</v>
      </c>
    </row>
    <row r="109" spans="1:30" ht="34.5" customHeight="1" outlineLevel="1" x14ac:dyDescent="0.2">
      <c r="A109" s="13">
        <v>92</v>
      </c>
      <c r="B109" s="67" t="s">
        <v>332</v>
      </c>
      <c r="C109" s="64" t="s">
        <v>163</v>
      </c>
      <c r="D109" s="68" t="s">
        <v>411</v>
      </c>
      <c r="E109" s="71">
        <v>6</v>
      </c>
      <c r="F109" s="41"/>
      <c r="G109" s="14"/>
      <c r="H109" s="15"/>
      <c r="I109" s="15"/>
      <c r="J109" s="18"/>
      <c r="K109" s="14"/>
      <c r="L109" s="42">
        <v>101.66666666666667</v>
      </c>
      <c r="M109" s="42">
        <v>104.71666666666667</v>
      </c>
      <c r="N109" s="42">
        <v>88.166666666666671</v>
      </c>
      <c r="O109" s="42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7">
        <f t="shared" si="4"/>
        <v>3</v>
      </c>
      <c r="AB109" s="19">
        <f t="shared" si="5"/>
        <v>98.183333333333337</v>
      </c>
      <c r="AC109" s="19">
        <v>589.08000000000004</v>
      </c>
      <c r="AD109" s="38">
        <f t="shared" si="3"/>
        <v>8.970681807825029</v>
      </c>
    </row>
    <row r="110" spans="1:30" ht="34.5" customHeight="1" outlineLevel="1" x14ac:dyDescent="0.2">
      <c r="A110" s="13">
        <v>93</v>
      </c>
      <c r="B110" s="67" t="s">
        <v>333</v>
      </c>
      <c r="C110" s="64" t="s">
        <v>164</v>
      </c>
      <c r="D110" s="68" t="s">
        <v>411</v>
      </c>
      <c r="E110" s="71">
        <v>500</v>
      </c>
      <c r="F110" s="41"/>
      <c r="G110" s="14"/>
      <c r="H110" s="15"/>
      <c r="I110" s="15"/>
      <c r="J110" s="18"/>
      <c r="K110" s="14"/>
      <c r="L110" s="42">
        <v>15</v>
      </c>
      <c r="M110" s="42">
        <v>15.45</v>
      </c>
      <c r="N110" s="42">
        <v>8.5250000000000004</v>
      </c>
      <c r="O110" s="42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7">
        <f t="shared" si="4"/>
        <v>3</v>
      </c>
      <c r="AB110" s="19">
        <f t="shared" si="5"/>
        <v>12.991666666666667</v>
      </c>
      <c r="AC110" s="19">
        <v>6495</v>
      </c>
      <c r="AD110" s="38">
        <f t="shared" si="3"/>
        <v>29.825156692254456</v>
      </c>
    </row>
    <row r="111" spans="1:30" ht="34.5" customHeight="1" outlineLevel="1" x14ac:dyDescent="0.2">
      <c r="A111" s="13">
        <v>94</v>
      </c>
      <c r="B111" s="67" t="s">
        <v>334</v>
      </c>
      <c r="C111" s="64" t="s">
        <v>165</v>
      </c>
      <c r="D111" s="68" t="s">
        <v>411</v>
      </c>
      <c r="E111" s="71">
        <v>85</v>
      </c>
      <c r="F111" s="41"/>
      <c r="G111" s="14"/>
      <c r="H111" s="15"/>
      <c r="I111" s="15"/>
      <c r="J111" s="18"/>
      <c r="K111" s="14"/>
      <c r="L111" s="42">
        <v>56.5</v>
      </c>
      <c r="M111" s="42">
        <v>57.633333333333333</v>
      </c>
      <c r="N111" s="42">
        <v>57.191666666666663</v>
      </c>
      <c r="O111" s="42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7">
        <f t="shared" si="4"/>
        <v>3</v>
      </c>
      <c r="AB111" s="19">
        <f t="shared" si="5"/>
        <v>57.108333333333327</v>
      </c>
      <c r="AC111" s="19">
        <v>4854.3500000000004</v>
      </c>
      <c r="AD111" s="38">
        <f t="shared" si="3"/>
        <v>1.0002809334080756</v>
      </c>
    </row>
    <row r="112" spans="1:30" ht="34.5" customHeight="1" outlineLevel="1" x14ac:dyDescent="0.2">
      <c r="A112" s="13">
        <v>95</v>
      </c>
      <c r="B112" s="67" t="s">
        <v>335</v>
      </c>
      <c r="C112" s="64" t="s">
        <v>166</v>
      </c>
      <c r="D112" s="68" t="s">
        <v>411</v>
      </c>
      <c r="E112" s="71">
        <v>30</v>
      </c>
      <c r="F112" s="41"/>
      <c r="G112" s="14"/>
      <c r="H112" s="15"/>
      <c r="I112" s="15"/>
      <c r="J112" s="18"/>
      <c r="K112" s="14"/>
      <c r="L112" s="42">
        <v>110</v>
      </c>
      <c r="M112" s="42">
        <v>111.1</v>
      </c>
      <c r="N112" s="42">
        <v>58.466666666666669</v>
      </c>
      <c r="O112" s="42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7">
        <f t="shared" si="4"/>
        <v>3</v>
      </c>
      <c r="AB112" s="19">
        <f t="shared" si="5"/>
        <v>93.188888888888883</v>
      </c>
      <c r="AC112" s="19">
        <v>2795.7</v>
      </c>
      <c r="AD112" s="38">
        <f t="shared" si="3"/>
        <v>32.273542837379864</v>
      </c>
    </row>
    <row r="113" spans="1:30" ht="34.5" customHeight="1" outlineLevel="1" x14ac:dyDescent="0.2">
      <c r="A113" s="13">
        <v>96</v>
      </c>
      <c r="B113" s="67" t="s">
        <v>336</v>
      </c>
      <c r="C113" s="64" t="s">
        <v>167</v>
      </c>
      <c r="D113" s="68" t="s">
        <v>411</v>
      </c>
      <c r="E113" s="71">
        <v>265</v>
      </c>
      <c r="F113" s="41"/>
      <c r="G113" s="14"/>
      <c r="H113" s="15"/>
      <c r="I113" s="15"/>
      <c r="J113" s="18"/>
      <c r="K113" s="14"/>
      <c r="L113" s="42">
        <v>135</v>
      </c>
      <c r="M113" s="42">
        <v>141.75</v>
      </c>
      <c r="N113" s="42">
        <v>67.333333333333329</v>
      </c>
      <c r="O113" s="42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7">
        <f t="shared" si="4"/>
        <v>3</v>
      </c>
      <c r="AB113" s="19">
        <f t="shared" si="5"/>
        <v>114.69444444444444</v>
      </c>
      <c r="AC113" s="19">
        <v>30392.85</v>
      </c>
      <c r="AD113" s="38">
        <f t="shared" si="3"/>
        <v>35.881901209959501</v>
      </c>
    </row>
    <row r="114" spans="1:30" ht="34.5" customHeight="1" outlineLevel="1" x14ac:dyDescent="0.2">
      <c r="A114" s="13">
        <v>97</v>
      </c>
      <c r="B114" s="67" t="s">
        <v>337</v>
      </c>
      <c r="C114" s="64" t="s">
        <v>168</v>
      </c>
      <c r="D114" s="68" t="s">
        <v>411</v>
      </c>
      <c r="E114" s="71">
        <v>55</v>
      </c>
      <c r="F114" s="41"/>
      <c r="G114" s="14"/>
      <c r="H114" s="15"/>
      <c r="I114" s="15"/>
      <c r="J114" s="18"/>
      <c r="K114" s="14"/>
      <c r="L114" s="42">
        <v>128.33333333333334</v>
      </c>
      <c r="M114" s="42">
        <v>134.75</v>
      </c>
      <c r="N114" s="42">
        <v>88.566666666666677</v>
      </c>
      <c r="O114" s="42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7">
        <f t="shared" si="4"/>
        <v>3</v>
      </c>
      <c r="AB114" s="19">
        <f t="shared" si="5"/>
        <v>117.21666666666668</v>
      </c>
      <c r="AC114" s="19">
        <v>6447.1</v>
      </c>
      <c r="AD114" s="38">
        <f t="shared" si="3"/>
        <v>21.34355091556948</v>
      </c>
    </row>
    <row r="115" spans="1:30" ht="34.5" customHeight="1" outlineLevel="1" x14ac:dyDescent="0.2">
      <c r="A115" s="13">
        <v>98</v>
      </c>
      <c r="B115" s="67" t="s">
        <v>338</v>
      </c>
      <c r="C115" s="64" t="s">
        <v>169</v>
      </c>
      <c r="D115" s="68" t="s">
        <v>411</v>
      </c>
      <c r="E115" s="71">
        <v>92</v>
      </c>
      <c r="F115" s="41"/>
      <c r="G115" s="14"/>
      <c r="H115" s="15"/>
      <c r="I115" s="15"/>
      <c r="J115" s="18"/>
      <c r="K115" s="14"/>
      <c r="L115" s="42">
        <v>181.66666666666669</v>
      </c>
      <c r="M115" s="42">
        <v>190.75</v>
      </c>
      <c r="N115" s="42">
        <v>58.466666666666669</v>
      </c>
      <c r="O115" s="42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7">
        <f t="shared" si="4"/>
        <v>3</v>
      </c>
      <c r="AB115" s="19">
        <f t="shared" si="5"/>
        <v>143.62777777777777</v>
      </c>
      <c r="AC115" s="19">
        <v>13213.96</v>
      </c>
      <c r="AD115" s="38">
        <f t="shared" si="3"/>
        <v>51.446449663341141</v>
      </c>
    </row>
    <row r="116" spans="1:30" ht="34.5" customHeight="1" outlineLevel="1" x14ac:dyDescent="0.2">
      <c r="A116" s="13">
        <v>99</v>
      </c>
      <c r="B116" s="67" t="s">
        <v>339</v>
      </c>
      <c r="C116" s="64" t="s">
        <v>170</v>
      </c>
      <c r="D116" s="68" t="s">
        <v>411</v>
      </c>
      <c r="E116" s="71">
        <v>313</v>
      </c>
      <c r="F116" s="41"/>
      <c r="G116" s="14"/>
      <c r="H116" s="15"/>
      <c r="I116" s="15"/>
      <c r="J116" s="18"/>
      <c r="K116" s="14"/>
      <c r="L116" s="42">
        <v>64.500000000000014</v>
      </c>
      <c r="M116" s="42">
        <v>66.433333333333337</v>
      </c>
      <c r="N116" s="42">
        <v>33.283333333333331</v>
      </c>
      <c r="O116" s="42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7">
        <f t="shared" si="4"/>
        <v>3</v>
      </c>
      <c r="AB116" s="19">
        <f t="shared" si="5"/>
        <v>54.738888888888887</v>
      </c>
      <c r="AC116" s="19">
        <v>17133.62</v>
      </c>
      <c r="AD116" s="38">
        <f t="shared" si="3"/>
        <v>33.990796368597252</v>
      </c>
    </row>
    <row r="117" spans="1:30" ht="34.5" customHeight="1" outlineLevel="1" x14ac:dyDescent="0.2">
      <c r="A117" s="13">
        <v>100</v>
      </c>
      <c r="B117" s="67" t="s">
        <v>340</v>
      </c>
      <c r="C117" s="64" t="s">
        <v>171</v>
      </c>
      <c r="D117" s="68" t="s">
        <v>411</v>
      </c>
      <c r="E117" s="71">
        <v>35</v>
      </c>
      <c r="F117" s="41"/>
      <c r="G117" s="14"/>
      <c r="H117" s="15"/>
      <c r="I117" s="15"/>
      <c r="J117" s="18"/>
      <c r="K117" s="14"/>
      <c r="L117" s="42">
        <v>144.16666666666669</v>
      </c>
      <c r="M117" s="42">
        <v>145.60833333333332</v>
      </c>
      <c r="N117" s="42">
        <v>46.366666666666667</v>
      </c>
      <c r="O117" s="42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7">
        <f t="shared" si="4"/>
        <v>3</v>
      </c>
      <c r="AB117" s="19">
        <f t="shared" si="5"/>
        <v>112.04722222222222</v>
      </c>
      <c r="AC117" s="19">
        <v>3921.75</v>
      </c>
      <c r="AD117" s="38">
        <f t="shared" si="3"/>
        <v>50.769305805346399</v>
      </c>
    </row>
    <row r="118" spans="1:30" ht="34.5" customHeight="1" outlineLevel="1" x14ac:dyDescent="0.2">
      <c r="A118" s="13">
        <v>101</v>
      </c>
      <c r="B118" s="67" t="s">
        <v>341</v>
      </c>
      <c r="C118" s="64" t="s">
        <v>172</v>
      </c>
      <c r="D118" s="68" t="s">
        <v>411</v>
      </c>
      <c r="E118" s="71">
        <v>35</v>
      </c>
      <c r="F118" s="41"/>
      <c r="G118" s="14"/>
      <c r="H118" s="15"/>
      <c r="I118" s="15"/>
      <c r="J118" s="18"/>
      <c r="K118" s="14"/>
      <c r="L118" s="42">
        <v>79</v>
      </c>
      <c r="M118" s="42">
        <v>82.158333333333346</v>
      </c>
      <c r="N118" s="42">
        <v>50.091666666666669</v>
      </c>
      <c r="O118" s="42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7">
        <f t="shared" si="4"/>
        <v>3</v>
      </c>
      <c r="AB118" s="19">
        <f t="shared" si="5"/>
        <v>70.416666666666671</v>
      </c>
      <c r="AC118" s="19">
        <v>2464.7000000000003</v>
      </c>
      <c r="AD118" s="38">
        <f t="shared" si="3"/>
        <v>25.097271637788293</v>
      </c>
    </row>
    <row r="119" spans="1:30" ht="34.5" customHeight="1" outlineLevel="1" x14ac:dyDescent="0.2">
      <c r="A119" s="13">
        <v>102</v>
      </c>
      <c r="B119" s="67" t="s">
        <v>342</v>
      </c>
      <c r="C119" s="64" t="s">
        <v>173</v>
      </c>
      <c r="D119" s="68" t="s">
        <v>411</v>
      </c>
      <c r="E119" s="71">
        <v>109</v>
      </c>
      <c r="F119" s="41"/>
      <c r="G119" s="14"/>
      <c r="H119" s="15"/>
      <c r="I119" s="15"/>
      <c r="J119" s="18"/>
      <c r="K119" s="14"/>
      <c r="L119" s="42">
        <v>98.333333333333343</v>
      </c>
      <c r="M119" s="42">
        <v>101.28333333333335</v>
      </c>
      <c r="N119" s="42">
        <v>66.724999999999994</v>
      </c>
      <c r="O119" s="42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7">
        <f t="shared" si="4"/>
        <v>3</v>
      </c>
      <c r="AB119" s="19">
        <f t="shared" si="5"/>
        <v>88.780555555555566</v>
      </c>
      <c r="AC119" s="19">
        <v>9677.02</v>
      </c>
      <c r="AD119" s="38">
        <f t="shared" si="3"/>
        <v>21.578529403538361</v>
      </c>
    </row>
    <row r="120" spans="1:30" ht="34.5" customHeight="1" outlineLevel="1" x14ac:dyDescent="0.2">
      <c r="A120" s="13">
        <v>103</v>
      </c>
      <c r="B120" s="67" t="s">
        <v>343</v>
      </c>
      <c r="C120" s="64" t="s">
        <v>174</v>
      </c>
      <c r="D120" s="68" t="s">
        <v>411</v>
      </c>
      <c r="E120" s="71">
        <v>60</v>
      </c>
      <c r="F120" s="41"/>
      <c r="G120" s="14"/>
      <c r="H120" s="15"/>
      <c r="I120" s="15"/>
      <c r="J120" s="18"/>
      <c r="K120" s="14"/>
      <c r="L120" s="42">
        <v>198.34166666666667</v>
      </c>
      <c r="M120" s="42">
        <v>208.25833333333333</v>
      </c>
      <c r="N120" s="42">
        <v>160.19166666666666</v>
      </c>
      <c r="O120" s="42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7">
        <f t="shared" si="4"/>
        <v>3</v>
      </c>
      <c r="AB120" s="19">
        <f t="shared" si="5"/>
        <v>188.93055555555557</v>
      </c>
      <c r="AC120" s="19">
        <v>11335.800000000001</v>
      </c>
      <c r="AD120" s="38">
        <f t="shared" si="3"/>
        <v>13.432292158119463</v>
      </c>
    </row>
    <row r="121" spans="1:30" ht="34.5" customHeight="1" outlineLevel="1" x14ac:dyDescent="0.2">
      <c r="A121" s="13">
        <v>104</v>
      </c>
      <c r="B121" s="67" t="s">
        <v>344</v>
      </c>
      <c r="C121" s="64" t="s">
        <v>175</v>
      </c>
      <c r="D121" s="68" t="s">
        <v>411</v>
      </c>
      <c r="E121" s="71">
        <v>135</v>
      </c>
      <c r="F121" s="41"/>
      <c r="G121" s="14"/>
      <c r="H121" s="15"/>
      <c r="I121" s="15"/>
      <c r="J121" s="18"/>
      <c r="K121" s="14"/>
      <c r="L121" s="42">
        <v>16.750000000000004</v>
      </c>
      <c r="M121" s="42">
        <v>17.416666666666668</v>
      </c>
      <c r="N121" s="42">
        <v>6.7833333333333341</v>
      </c>
      <c r="O121" s="42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7">
        <f t="shared" si="4"/>
        <v>3</v>
      </c>
      <c r="AB121" s="19">
        <f t="shared" si="5"/>
        <v>13.65</v>
      </c>
      <c r="AC121" s="19">
        <v>1842.75</v>
      </c>
      <c r="AD121" s="38">
        <f t="shared" si="3"/>
        <v>43.634012331347236</v>
      </c>
    </row>
    <row r="122" spans="1:30" ht="34.5" customHeight="1" outlineLevel="1" x14ac:dyDescent="0.2">
      <c r="A122" s="13">
        <v>105</v>
      </c>
      <c r="B122" s="67" t="s">
        <v>345</v>
      </c>
      <c r="C122" s="64" t="s">
        <v>176</v>
      </c>
      <c r="D122" s="68" t="s">
        <v>411</v>
      </c>
      <c r="E122" s="71">
        <v>1495</v>
      </c>
      <c r="F122" s="41"/>
      <c r="G122" s="14"/>
      <c r="H122" s="15"/>
      <c r="I122" s="15"/>
      <c r="J122" s="18"/>
      <c r="K122" s="14"/>
      <c r="L122" s="42">
        <v>30.583333333333336</v>
      </c>
      <c r="M122" s="42">
        <v>31.808333333333337</v>
      </c>
      <c r="N122" s="42">
        <v>8.6166666666666671</v>
      </c>
      <c r="O122" s="42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7">
        <f t="shared" si="4"/>
        <v>3</v>
      </c>
      <c r="AB122" s="19">
        <f t="shared" si="5"/>
        <v>23.669444444444448</v>
      </c>
      <c r="AC122" s="19">
        <v>35386.65</v>
      </c>
      <c r="AD122" s="38">
        <f t="shared" si="3"/>
        <v>55.136356045349466</v>
      </c>
    </row>
    <row r="123" spans="1:30" ht="34.5" customHeight="1" outlineLevel="1" x14ac:dyDescent="0.2">
      <c r="A123" s="13">
        <v>106</v>
      </c>
      <c r="B123" s="67" t="s">
        <v>346</v>
      </c>
      <c r="C123" s="64" t="s">
        <v>177</v>
      </c>
      <c r="D123" s="68" t="s">
        <v>411</v>
      </c>
      <c r="E123" s="71">
        <v>50</v>
      </c>
      <c r="F123" s="41"/>
      <c r="G123" s="14"/>
      <c r="H123" s="15"/>
      <c r="I123" s="15"/>
      <c r="J123" s="18"/>
      <c r="K123" s="14"/>
      <c r="L123" s="42">
        <v>22.916666666666668</v>
      </c>
      <c r="M123" s="42">
        <v>23.150000000000002</v>
      </c>
      <c r="N123" s="42">
        <v>7.8</v>
      </c>
      <c r="O123" s="42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7">
        <f t="shared" si="4"/>
        <v>3</v>
      </c>
      <c r="AB123" s="19">
        <f t="shared" si="5"/>
        <v>17.955555555555556</v>
      </c>
      <c r="AC123" s="19">
        <v>898</v>
      </c>
      <c r="AD123" s="38">
        <f t="shared" si="3"/>
        <v>48.986191713010044</v>
      </c>
    </row>
    <row r="124" spans="1:30" ht="34.5" customHeight="1" outlineLevel="1" x14ac:dyDescent="0.2">
      <c r="A124" s="13">
        <v>107</v>
      </c>
      <c r="B124" s="67" t="s">
        <v>347</v>
      </c>
      <c r="C124" s="64" t="s">
        <v>178</v>
      </c>
      <c r="D124" s="68" t="s">
        <v>411</v>
      </c>
      <c r="E124" s="71">
        <v>386</v>
      </c>
      <c r="F124" s="41"/>
      <c r="G124" s="14"/>
      <c r="H124" s="15"/>
      <c r="I124" s="15"/>
      <c r="J124" s="18"/>
      <c r="K124" s="14"/>
      <c r="L124" s="42">
        <v>19.05</v>
      </c>
      <c r="M124" s="42">
        <v>19.433333333333334</v>
      </c>
      <c r="N124" s="42">
        <v>17.766666666666669</v>
      </c>
      <c r="O124" s="42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7">
        <f t="shared" si="4"/>
        <v>3</v>
      </c>
      <c r="AB124" s="19">
        <f t="shared" si="5"/>
        <v>18.75</v>
      </c>
      <c r="AC124" s="19">
        <v>7237.5</v>
      </c>
      <c r="AD124" s="38">
        <f t="shared" si="3"/>
        <v>4.6554362222839041</v>
      </c>
    </row>
    <row r="125" spans="1:30" ht="34.5" customHeight="1" outlineLevel="1" x14ac:dyDescent="0.2">
      <c r="A125" s="13">
        <v>108</v>
      </c>
      <c r="B125" s="67" t="s">
        <v>348</v>
      </c>
      <c r="C125" s="64" t="s">
        <v>179</v>
      </c>
      <c r="D125" s="68" t="s">
        <v>411</v>
      </c>
      <c r="E125" s="71">
        <v>5</v>
      </c>
      <c r="F125" s="41"/>
      <c r="G125" s="14"/>
      <c r="H125" s="15"/>
      <c r="I125" s="15"/>
      <c r="J125" s="18"/>
      <c r="K125" s="14"/>
      <c r="L125" s="42">
        <v>165.83333333333334</v>
      </c>
      <c r="M125" s="42">
        <v>170.80833333333334</v>
      </c>
      <c r="N125" s="42">
        <v>124.63333333333334</v>
      </c>
      <c r="O125" s="42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7">
        <f t="shared" si="4"/>
        <v>3</v>
      </c>
      <c r="AB125" s="19">
        <f t="shared" si="5"/>
        <v>153.75833333333333</v>
      </c>
      <c r="AC125" s="19">
        <v>768.8</v>
      </c>
      <c r="AD125" s="38">
        <f t="shared" si="3"/>
        <v>16.483888442696166</v>
      </c>
    </row>
    <row r="126" spans="1:30" ht="34.5" customHeight="1" outlineLevel="1" x14ac:dyDescent="0.2">
      <c r="A126" s="13">
        <v>109</v>
      </c>
      <c r="B126" s="69" t="s">
        <v>349</v>
      </c>
      <c r="C126" s="65" t="s">
        <v>180</v>
      </c>
      <c r="D126" s="70" t="s">
        <v>411</v>
      </c>
      <c r="E126" s="71">
        <v>57</v>
      </c>
      <c r="F126" s="41"/>
      <c r="G126" s="14"/>
      <c r="H126" s="15"/>
      <c r="I126" s="15"/>
      <c r="J126" s="18"/>
      <c r="K126" s="14"/>
      <c r="L126" s="42">
        <v>140.84166666666667</v>
      </c>
      <c r="M126" s="42">
        <v>146.47500000000002</v>
      </c>
      <c r="N126" s="42">
        <v>35.141666666666673</v>
      </c>
      <c r="O126" s="42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7">
        <f t="shared" si="4"/>
        <v>3</v>
      </c>
      <c r="AB126" s="19">
        <f t="shared" si="5"/>
        <v>107.48611111111113</v>
      </c>
      <c r="AC126" s="19">
        <v>6126.9299999999994</v>
      </c>
      <c r="AD126" s="38">
        <f t="shared" si="3"/>
        <v>58.347454273215995</v>
      </c>
    </row>
    <row r="127" spans="1:30" ht="34.5" customHeight="1" outlineLevel="1" x14ac:dyDescent="0.2">
      <c r="A127" s="13">
        <v>110</v>
      </c>
      <c r="B127" s="67" t="s">
        <v>350</v>
      </c>
      <c r="C127" s="64" t="s">
        <v>181</v>
      </c>
      <c r="D127" s="68" t="s">
        <v>411</v>
      </c>
      <c r="E127" s="71">
        <v>135</v>
      </c>
      <c r="F127" s="41"/>
      <c r="G127" s="14"/>
      <c r="H127" s="15"/>
      <c r="I127" s="15"/>
      <c r="J127" s="18"/>
      <c r="K127" s="14"/>
      <c r="L127" s="42">
        <v>154.16666666666669</v>
      </c>
      <c r="M127" s="42">
        <v>161.875</v>
      </c>
      <c r="N127" s="42">
        <v>116.78333333333333</v>
      </c>
      <c r="O127" s="42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7">
        <f t="shared" si="4"/>
        <v>3</v>
      </c>
      <c r="AB127" s="19">
        <f t="shared" si="5"/>
        <v>144.27500000000001</v>
      </c>
      <c r="AC127" s="19">
        <v>19477.8</v>
      </c>
      <c r="AD127" s="38">
        <f t="shared" si="3"/>
        <v>16.716981147168532</v>
      </c>
    </row>
    <row r="128" spans="1:30" ht="34.5" customHeight="1" outlineLevel="1" x14ac:dyDescent="0.2">
      <c r="A128" s="13">
        <v>111</v>
      </c>
      <c r="B128" s="67" t="s">
        <v>351</v>
      </c>
      <c r="C128" s="64" t="s">
        <v>182</v>
      </c>
      <c r="D128" s="68" t="s">
        <v>411</v>
      </c>
      <c r="E128" s="71">
        <v>247</v>
      </c>
      <c r="F128" s="41"/>
      <c r="G128" s="14"/>
      <c r="H128" s="15"/>
      <c r="I128" s="15"/>
      <c r="J128" s="18"/>
      <c r="K128" s="14"/>
      <c r="L128" s="42">
        <v>252.49166666666667</v>
      </c>
      <c r="M128" s="42">
        <v>255.01666666666665</v>
      </c>
      <c r="N128" s="42">
        <v>116.78333333333333</v>
      </c>
      <c r="O128" s="42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7">
        <f t="shared" si="4"/>
        <v>3</v>
      </c>
      <c r="AB128" s="19">
        <f t="shared" si="5"/>
        <v>208.0972222222222</v>
      </c>
      <c r="AC128" s="19">
        <v>51400.7</v>
      </c>
      <c r="AD128" s="38">
        <f t="shared" si="3"/>
        <v>38.006381728475638</v>
      </c>
    </row>
    <row r="129" spans="1:30" ht="34.5" customHeight="1" outlineLevel="1" x14ac:dyDescent="0.2">
      <c r="A129" s="13">
        <v>112</v>
      </c>
      <c r="B129" s="67" t="s">
        <v>352</v>
      </c>
      <c r="C129" s="64" t="s">
        <v>183</v>
      </c>
      <c r="D129" s="68" t="s">
        <v>411</v>
      </c>
      <c r="E129" s="71">
        <v>219</v>
      </c>
      <c r="F129" s="41"/>
      <c r="G129" s="14"/>
      <c r="H129" s="15"/>
      <c r="I129" s="15"/>
      <c r="J129" s="18"/>
      <c r="K129" s="14"/>
      <c r="L129" s="42">
        <v>201.66666666666669</v>
      </c>
      <c r="M129" s="42">
        <v>209.73333333333335</v>
      </c>
      <c r="N129" s="42">
        <v>117.79166666666667</v>
      </c>
      <c r="O129" s="42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7">
        <f t="shared" si="4"/>
        <v>3</v>
      </c>
      <c r="AB129" s="19">
        <f t="shared" si="5"/>
        <v>176.39722222222224</v>
      </c>
      <c r="AC129" s="19">
        <v>38631.599999999999</v>
      </c>
      <c r="AD129" s="38">
        <f t="shared" si="3"/>
        <v>28.863214739869203</v>
      </c>
    </row>
    <row r="130" spans="1:30" ht="34.5" customHeight="1" outlineLevel="1" x14ac:dyDescent="0.2">
      <c r="A130" s="13">
        <v>113</v>
      </c>
      <c r="B130" s="67" t="s">
        <v>353</v>
      </c>
      <c r="C130" s="64" t="s">
        <v>184</v>
      </c>
      <c r="D130" s="68" t="s">
        <v>411</v>
      </c>
      <c r="E130" s="71">
        <v>35</v>
      </c>
      <c r="F130" s="41"/>
      <c r="G130" s="14"/>
      <c r="H130" s="15"/>
      <c r="I130" s="15"/>
      <c r="J130" s="18"/>
      <c r="K130" s="14"/>
      <c r="L130" s="42">
        <v>155</v>
      </c>
      <c r="M130" s="42">
        <v>162.75000000000003</v>
      </c>
      <c r="N130" s="42">
        <v>52.35</v>
      </c>
      <c r="O130" s="42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7">
        <f t="shared" si="4"/>
        <v>3</v>
      </c>
      <c r="AB130" s="19">
        <f t="shared" si="5"/>
        <v>123.36666666666667</v>
      </c>
      <c r="AC130" s="19">
        <v>4317.95</v>
      </c>
      <c r="AD130" s="38">
        <f t="shared" si="3"/>
        <v>49.952059167240698</v>
      </c>
    </row>
    <row r="131" spans="1:30" ht="34.5" customHeight="1" outlineLevel="1" x14ac:dyDescent="0.2">
      <c r="A131" s="13">
        <v>114</v>
      </c>
      <c r="B131" s="67" t="s">
        <v>354</v>
      </c>
      <c r="C131" s="64" t="s">
        <v>185</v>
      </c>
      <c r="D131" s="68" t="s">
        <v>411</v>
      </c>
      <c r="E131" s="71">
        <v>707</v>
      </c>
      <c r="F131" s="41"/>
      <c r="G131" s="14"/>
      <c r="H131" s="15"/>
      <c r="I131" s="15"/>
      <c r="J131" s="18"/>
      <c r="K131" s="14"/>
      <c r="L131" s="42">
        <v>22.916666666666668</v>
      </c>
      <c r="M131" s="42">
        <v>23.375</v>
      </c>
      <c r="N131" s="42">
        <v>7.8</v>
      </c>
      <c r="O131" s="42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7">
        <f t="shared" si="4"/>
        <v>3</v>
      </c>
      <c r="AB131" s="19">
        <f t="shared" si="5"/>
        <v>18.030555555555555</v>
      </c>
      <c r="AC131" s="19">
        <v>12747.210000000001</v>
      </c>
      <c r="AD131" s="38">
        <f t="shared" si="3"/>
        <v>49.154804150152884</v>
      </c>
    </row>
    <row r="132" spans="1:30" ht="34.5" customHeight="1" outlineLevel="1" x14ac:dyDescent="0.2">
      <c r="A132" s="13">
        <v>115</v>
      </c>
      <c r="B132" s="67" t="s">
        <v>355</v>
      </c>
      <c r="C132" s="64" t="s">
        <v>186</v>
      </c>
      <c r="D132" s="68" t="s">
        <v>411</v>
      </c>
      <c r="E132" s="71">
        <v>60</v>
      </c>
      <c r="F132" s="41"/>
      <c r="G132" s="14"/>
      <c r="H132" s="15"/>
      <c r="I132" s="15"/>
      <c r="J132" s="18"/>
      <c r="K132" s="14"/>
      <c r="L132" s="42">
        <v>44.750833333333333</v>
      </c>
      <c r="M132" s="42">
        <v>46.093333333333334</v>
      </c>
      <c r="N132" s="42">
        <v>21.85</v>
      </c>
      <c r="O132" s="42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7">
        <f t="shared" si="4"/>
        <v>3</v>
      </c>
      <c r="AB132" s="19">
        <f t="shared" si="5"/>
        <v>37.564722222222223</v>
      </c>
      <c r="AC132" s="19">
        <v>2253.6000000000004</v>
      </c>
      <c r="AD132" s="38">
        <f>STDEV(K132:Z132)/AB132*100</f>
        <v>36.273108735551332</v>
      </c>
    </row>
    <row r="133" spans="1:30" ht="34.5" customHeight="1" outlineLevel="1" x14ac:dyDescent="0.2">
      <c r="A133" s="13">
        <v>116</v>
      </c>
      <c r="B133" s="67" t="s">
        <v>356</v>
      </c>
      <c r="C133" s="64" t="s">
        <v>187</v>
      </c>
      <c r="D133" s="68" t="s">
        <v>411</v>
      </c>
      <c r="E133" s="71">
        <v>3</v>
      </c>
      <c r="F133" s="41"/>
      <c r="G133" s="14"/>
      <c r="H133" s="15"/>
      <c r="I133" s="15"/>
      <c r="J133" s="18"/>
      <c r="K133" s="14"/>
      <c r="L133" s="42">
        <v>302.66666666666669</v>
      </c>
      <c r="M133" s="42">
        <v>317.8</v>
      </c>
      <c r="N133" s="42">
        <v>416.66666666666669</v>
      </c>
      <c r="O133" s="42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7">
        <f t="shared" si="4"/>
        <v>3</v>
      </c>
      <c r="AB133" s="19">
        <f t="shared" si="5"/>
        <v>345.71111111111117</v>
      </c>
      <c r="AC133" s="19">
        <v>1037.1299999999999</v>
      </c>
      <c r="AD133" s="38">
        <f t="shared" si="3"/>
        <v>17.909007324070021</v>
      </c>
    </row>
    <row r="134" spans="1:30" ht="34.5" customHeight="1" outlineLevel="1" x14ac:dyDescent="0.2">
      <c r="A134" s="13">
        <v>117</v>
      </c>
      <c r="B134" s="67" t="s">
        <v>357</v>
      </c>
      <c r="C134" s="64" t="s">
        <v>188</v>
      </c>
      <c r="D134" s="68" t="s">
        <v>411</v>
      </c>
      <c r="E134" s="71">
        <v>2</v>
      </c>
      <c r="F134" s="41"/>
      <c r="G134" s="14"/>
      <c r="H134" s="15"/>
      <c r="I134" s="15"/>
      <c r="J134" s="18"/>
      <c r="K134" s="14"/>
      <c r="L134" s="42">
        <v>1334.3500000000001</v>
      </c>
      <c r="M134" s="42">
        <v>1387.7250000000001</v>
      </c>
      <c r="N134" s="42">
        <v>1539.1666666666667</v>
      </c>
      <c r="O134" s="42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7">
        <f t="shared" si="4"/>
        <v>3</v>
      </c>
      <c r="AB134" s="19">
        <f t="shared" si="5"/>
        <v>1420.413888888889</v>
      </c>
      <c r="AC134" s="19">
        <v>2840.82</v>
      </c>
      <c r="AD134" s="38">
        <f t="shared" si="3"/>
        <v>7.4801567278562962</v>
      </c>
    </row>
    <row r="135" spans="1:30" ht="34.5" customHeight="1" outlineLevel="1" x14ac:dyDescent="0.2">
      <c r="A135" s="13">
        <v>118</v>
      </c>
      <c r="B135" s="67" t="s">
        <v>358</v>
      </c>
      <c r="C135" s="64" t="s">
        <v>189</v>
      </c>
      <c r="D135" s="68" t="s">
        <v>412</v>
      </c>
      <c r="E135" s="71">
        <v>25</v>
      </c>
      <c r="F135" s="41"/>
      <c r="G135" s="14"/>
      <c r="H135" s="15"/>
      <c r="I135" s="15"/>
      <c r="J135" s="18"/>
      <c r="K135" s="14"/>
      <c r="L135" s="42">
        <v>529.95833333333337</v>
      </c>
      <c r="M135" s="42">
        <v>540.55833333333328</v>
      </c>
      <c r="N135" s="42">
        <v>608.33333333333337</v>
      </c>
      <c r="O135" s="42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7">
        <f t="shared" si="4"/>
        <v>3</v>
      </c>
      <c r="AB135" s="19">
        <f t="shared" si="5"/>
        <v>559.61666666666667</v>
      </c>
      <c r="AC135" s="19">
        <v>13990.5</v>
      </c>
      <c r="AD135" s="38">
        <f t="shared" si="3"/>
        <v>7.5983204486433964</v>
      </c>
    </row>
    <row r="136" spans="1:30" ht="34.5" customHeight="1" outlineLevel="1" x14ac:dyDescent="0.2">
      <c r="A136" s="13">
        <v>119</v>
      </c>
      <c r="B136" s="67" t="s">
        <v>359</v>
      </c>
      <c r="C136" s="64" t="s">
        <v>190</v>
      </c>
      <c r="D136" s="68" t="s">
        <v>412</v>
      </c>
      <c r="E136" s="71">
        <v>8</v>
      </c>
      <c r="F136" s="41"/>
      <c r="G136" s="14"/>
      <c r="H136" s="15"/>
      <c r="I136" s="15"/>
      <c r="J136" s="18"/>
      <c r="K136" s="14"/>
      <c r="L136" s="42">
        <v>581.89166666666665</v>
      </c>
      <c r="M136" s="42">
        <v>587.70833333333337</v>
      </c>
      <c r="N136" s="42">
        <v>755</v>
      </c>
      <c r="O136" s="42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7">
        <f t="shared" si="4"/>
        <v>3</v>
      </c>
      <c r="AB136" s="19">
        <f t="shared" si="5"/>
        <v>641.5333333333333</v>
      </c>
      <c r="AC136" s="19">
        <v>5132.24</v>
      </c>
      <c r="AD136" s="38">
        <f t="shared" si="3"/>
        <v>15.323918495902223</v>
      </c>
    </row>
    <row r="137" spans="1:30" ht="34.5" customHeight="1" outlineLevel="1" x14ac:dyDescent="0.2">
      <c r="A137" s="13">
        <v>120</v>
      </c>
      <c r="B137" s="67" t="s">
        <v>360</v>
      </c>
      <c r="C137" s="64" t="s">
        <v>191</v>
      </c>
      <c r="D137" s="68" t="s">
        <v>411</v>
      </c>
      <c r="E137" s="71">
        <v>5</v>
      </c>
      <c r="F137" s="41"/>
      <c r="G137" s="14"/>
      <c r="H137" s="15"/>
      <c r="I137" s="15"/>
      <c r="J137" s="18"/>
      <c r="K137" s="14"/>
      <c r="L137" s="42">
        <v>76.666666666666671</v>
      </c>
      <c r="M137" s="42">
        <v>80.5</v>
      </c>
      <c r="N137" s="42">
        <v>93.433333333333337</v>
      </c>
      <c r="O137" s="42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7">
        <f t="shared" si="4"/>
        <v>3</v>
      </c>
      <c r="AB137" s="19">
        <f t="shared" si="5"/>
        <v>83.533333333333346</v>
      </c>
      <c r="AC137" s="19">
        <v>417.65</v>
      </c>
      <c r="AD137" s="38">
        <f t="shared" si="3"/>
        <v>10.51709268504211</v>
      </c>
    </row>
    <row r="138" spans="1:30" ht="34.5" customHeight="1" outlineLevel="1" x14ac:dyDescent="0.2">
      <c r="A138" s="13">
        <v>121</v>
      </c>
      <c r="B138" s="67" t="s">
        <v>361</v>
      </c>
      <c r="C138" s="64" t="s">
        <v>192</v>
      </c>
      <c r="D138" s="68" t="s">
        <v>411</v>
      </c>
      <c r="E138" s="71">
        <v>15</v>
      </c>
      <c r="F138" s="41"/>
      <c r="G138" s="14"/>
      <c r="H138" s="15"/>
      <c r="I138" s="15"/>
      <c r="J138" s="18"/>
      <c r="K138" s="14"/>
      <c r="L138" s="42">
        <v>17.841666666666669</v>
      </c>
      <c r="M138" s="42">
        <v>18.558333333333334</v>
      </c>
      <c r="N138" s="42">
        <v>21.933333333333334</v>
      </c>
      <c r="O138" s="42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7">
        <f t="shared" si="4"/>
        <v>3</v>
      </c>
      <c r="AB138" s="19">
        <f t="shared" si="5"/>
        <v>19.444444444444446</v>
      </c>
      <c r="AC138" s="19">
        <v>291.60000000000002</v>
      </c>
      <c r="AD138" s="38">
        <f t="shared" si="3"/>
        <v>11.237264900721149</v>
      </c>
    </row>
    <row r="139" spans="1:30" ht="34.5" customHeight="1" outlineLevel="1" x14ac:dyDescent="0.2">
      <c r="A139" s="13">
        <v>122</v>
      </c>
      <c r="B139" s="67" t="s">
        <v>362</v>
      </c>
      <c r="C139" s="64" t="s">
        <v>193</v>
      </c>
      <c r="D139" s="68" t="s">
        <v>412</v>
      </c>
      <c r="E139" s="71">
        <v>5</v>
      </c>
      <c r="F139" s="41"/>
      <c r="G139" s="14"/>
      <c r="H139" s="15"/>
      <c r="I139" s="15"/>
      <c r="J139" s="18"/>
      <c r="K139" s="14"/>
      <c r="L139" s="42">
        <v>135.83333333333334</v>
      </c>
      <c r="M139" s="42">
        <v>137.19166666666666</v>
      </c>
      <c r="N139" s="42">
        <v>110.36666666666667</v>
      </c>
      <c r="O139" s="42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7">
        <f t="shared" si="4"/>
        <v>3</v>
      </c>
      <c r="AB139" s="19">
        <f t="shared" si="5"/>
        <v>127.79722222222222</v>
      </c>
      <c r="AC139" s="19">
        <v>639</v>
      </c>
      <c r="AD139" s="38">
        <f t="shared" si="3"/>
        <v>11.82386786783495</v>
      </c>
    </row>
    <row r="140" spans="1:30" ht="34.5" customHeight="1" outlineLevel="1" x14ac:dyDescent="0.2">
      <c r="A140" s="13">
        <v>123</v>
      </c>
      <c r="B140" s="67" t="s">
        <v>363</v>
      </c>
      <c r="C140" s="64" t="s">
        <v>194</v>
      </c>
      <c r="D140" s="68" t="s">
        <v>412</v>
      </c>
      <c r="E140" s="71">
        <v>70</v>
      </c>
      <c r="F140" s="41"/>
      <c r="G140" s="14"/>
      <c r="H140" s="15"/>
      <c r="I140" s="15"/>
      <c r="J140" s="18"/>
      <c r="K140" s="14"/>
      <c r="L140" s="42">
        <v>32.391666666666666</v>
      </c>
      <c r="M140" s="42">
        <v>33.366666666666667</v>
      </c>
      <c r="N140" s="42">
        <v>40.9</v>
      </c>
      <c r="O140" s="42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7">
        <f t="shared" si="4"/>
        <v>3</v>
      </c>
      <c r="AB140" s="19">
        <f t="shared" si="5"/>
        <v>35.552777777777777</v>
      </c>
      <c r="AC140" s="19">
        <v>2488.5</v>
      </c>
      <c r="AD140" s="38">
        <f t="shared" si="3"/>
        <v>13.097203911550187</v>
      </c>
    </row>
    <row r="141" spans="1:30" ht="34.5" customHeight="1" outlineLevel="1" x14ac:dyDescent="0.2">
      <c r="A141" s="13">
        <v>124</v>
      </c>
      <c r="B141" s="67" t="s">
        <v>364</v>
      </c>
      <c r="C141" s="64" t="s">
        <v>195</v>
      </c>
      <c r="D141" s="68" t="s">
        <v>411</v>
      </c>
      <c r="E141" s="71">
        <v>593</v>
      </c>
      <c r="F141" s="41"/>
      <c r="G141" s="14"/>
      <c r="H141" s="15"/>
      <c r="I141" s="15"/>
      <c r="J141" s="18"/>
      <c r="K141" s="14"/>
      <c r="L141" s="42">
        <v>13.158333333333333</v>
      </c>
      <c r="M141" s="42">
        <v>13.550000000000002</v>
      </c>
      <c r="N141" s="42">
        <v>15.516666666666667</v>
      </c>
      <c r="O141" s="42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7">
        <f t="shared" si="4"/>
        <v>3</v>
      </c>
      <c r="AB141" s="19">
        <f t="shared" si="5"/>
        <v>14.075000000000001</v>
      </c>
      <c r="AC141" s="19">
        <v>8349.44</v>
      </c>
      <c r="AD141" s="38">
        <f t="shared" si="3"/>
        <v>8.9789349877340054</v>
      </c>
    </row>
    <row r="142" spans="1:30" ht="34.5" customHeight="1" outlineLevel="1" x14ac:dyDescent="0.2">
      <c r="A142" s="13">
        <v>125</v>
      </c>
      <c r="B142" s="67" t="s">
        <v>365</v>
      </c>
      <c r="C142" s="64" t="s">
        <v>196</v>
      </c>
      <c r="D142" s="68" t="s">
        <v>411</v>
      </c>
      <c r="E142" s="71">
        <v>517</v>
      </c>
      <c r="F142" s="41"/>
      <c r="G142" s="14"/>
      <c r="H142" s="15"/>
      <c r="I142" s="15"/>
      <c r="J142" s="18"/>
      <c r="K142" s="14"/>
      <c r="L142" s="42">
        <v>13.158333333333333</v>
      </c>
      <c r="M142" s="42">
        <v>13.683333333333335</v>
      </c>
      <c r="N142" s="42">
        <v>9.1416666666666675</v>
      </c>
      <c r="O142" s="42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7">
        <f t="shared" si="4"/>
        <v>3</v>
      </c>
      <c r="AB142" s="19">
        <f t="shared" si="5"/>
        <v>11.994444444444445</v>
      </c>
      <c r="AC142" s="19">
        <v>6198.83</v>
      </c>
      <c r="AD142" s="38">
        <f t="shared" si="3"/>
        <v>20.713625139338436</v>
      </c>
    </row>
    <row r="143" spans="1:30" ht="34.5" customHeight="1" outlineLevel="1" x14ac:dyDescent="0.2">
      <c r="A143" s="13">
        <v>126</v>
      </c>
      <c r="B143" s="67" t="s">
        <v>366</v>
      </c>
      <c r="C143" s="64" t="s">
        <v>197</v>
      </c>
      <c r="D143" s="68" t="s">
        <v>411</v>
      </c>
      <c r="E143" s="71">
        <v>769</v>
      </c>
      <c r="F143" s="41"/>
      <c r="G143" s="14"/>
      <c r="H143" s="15"/>
      <c r="I143" s="15"/>
      <c r="J143" s="18"/>
      <c r="K143" s="14"/>
      <c r="L143" s="42">
        <v>13.158333333333333</v>
      </c>
      <c r="M143" s="42">
        <v>13.683333333333335</v>
      </c>
      <c r="N143" s="42">
        <v>9.1416666666666675</v>
      </c>
      <c r="O143" s="42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7">
        <f t="shared" si="4"/>
        <v>3</v>
      </c>
      <c r="AB143" s="19">
        <f t="shared" si="5"/>
        <v>11.994444444444445</v>
      </c>
      <c r="AC143" s="19">
        <v>9220.31</v>
      </c>
      <c r="AD143" s="38">
        <f t="shared" si="3"/>
        <v>20.713625139338436</v>
      </c>
    </row>
    <row r="144" spans="1:30" ht="34.5" customHeight="1" outlineLevel="1" x14ac:dyDescent="0.2">
      <c r="A144" s="13">
        <v>127</v>
      </c>
      <c r="B144" s="67" t="s">
        <v>367</v>
      </c>
      <c r="C144" s="64" t="s">
        <v>198</v>
      </c>
      <c r="D144" s="68" t="s">
        <v>411</v>
      </c>
      <c r="E144" s="71">
        <v>3517</v>
      </c>
      <c r="F144" s="41"/>
      <c r="G144" s="14"/>
      <c r="H144" s="15"/>
      <c r="I144" s="15"/>
      <c r="J144" s="18"/>
      <c r="K144" s="14"/>
      <c r="L144" s="42">
        <v>10.583333333333334</v>
      </c>
      <c r="M144" s="42">
        <v>11.008333333333335</v>
      </c>
      <c r="N144" s="42">
        <v>3.4750000000000001</v>
      </c>
      <c r="O144" s="42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7">
        <f t="shared" si="4"/>
        <v>3</v>
      </c>
      <c r="AB144" s="19">
        <f t="shared" si="5"/>
        <v>8.3555555555555561</v>
      </c>
      <c r="AC144" s="19">
        <v>29402.12</v>
      </c>
      <c r="AD144" s="38">
        <f t="shared" si="3"/>
        <v>50.649217764655141</v>
      </c>
    </row>
    <row r="145" spans="1:30" ht="34.5" customHeight="1" outlineLevel="1" x14ac:dyDescent="0.2">
      <c r="A145" s="13">
        <v>128</v>
      </c>
      <c r="B145" s="67" t="s">
        <v>368</v>
      </c>
      <c r="C145" s="64" t="s">
        <v>199</v>
      </c>
      <c r="D145" s="68" t="s">
        <v>411</v>
      </c>
      <c r="E145" s="71">
        <v>40</v>
      </c>
      <c r="F145" s="41"/>
      <c r="G145" s="14"/>
      <c r="H145" s="15"/>
      <c r="I145" s="15"/>
      <c r="J145" s="18"/>
      <c r="K145" s="14"/>
      <c r="L145" s="42">
        <v>10.608333333333334</v>
      </c>
      <c r="M145" s="42">
        <v>10.816666666666668</v>
      </c>
      <c r="N145" s="42">
        <v>7.6666666666666661</v>
      </c>
      <c r="O145" s="42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7">
        <f t="shared" si="4"/>
        <v>3</v>
      </c>
      <c r="AB145" s="19">
        <f t="shared" si="5"/>
        <v>9.6972222222222229</v>
      </c>
      <c r="AC145" s="19">
        <v>388</v>
      </c>
      <c r="AD145" s="38">
        <f t="shared" si="3"/>
        <v>18.16597726355527</v>
      </c>
    </row>
    <row r="146" spans="1:30" ht="34.5" customHeight="1" outlineLevel="1" x14ac:dyDescent="0.2">
      <c r="A146" s="13">
        <v>129</v>
      </c>
      <c r="B146" s="67" t="s">
        <v>369</v>
      </c>
      <c r="C146" s="64" t="s">
        <v>200</v>
      </c>
      <c r="D146" s="68" t="s">
        <v>411</v>
      </c>
      <c r="E146" s="71">
        <v>105</v>
      </c>
      <c r="F146" s="41"/>
      <c r="G146" s="14"/>
      <c r="H146" s="15"/>
      <c r="I146" s="15"/>
      <c r="J146" s="18"/>
      <c r="K146" s="14"/>
      <c r="L146" s="42">
        <v>90.816666666666677</v>
      </c>
      <c r="M146" s="42">
        <v>92.63333333333334</v>
      </c>
      <c r="N146" s="42">
        <v>26.783333333333335</v>
      </c>
      <c r="O146" s="42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7">
        <f t="shared" si="4"/>
        <v>3</v>
      </c>
      <c r="AB146" s="19">
        <f t="shared" si="5"/>
        <v>70.077777777777783</v>
      </c>
      <c r="AC146" s="19">
        <v>7358.4</v>
      </c>
      <c r="AD146" s="38">
        <f t="shared" si="3"/>
        <v>53.519233867513918</v>
      </c>
    </row>
    <row r="147" spans="1:30" ht="34.5" customHeight="1" outlineLevel="1" x14ac:dyDescent="0.2">
      <c r="A147" s="13">
        <v>130</v>
      </c>
      <c r="B147" s="67" t="s">
        <v>370</v>
      </c>
      <c r="C147" s="64" t="s">
        <v>201</v>
      </c>
      <c r="D147" s="68" t="s">
        <v>411</v>
      </c>
      <c r="E147" s="71">
        <v>86</v>
      </c>
      <c r="F147" s="41"/>
      <c r="G147" s="14"/>
      <c r="H147" s="15"/>
      <c r="I147" s="15"/>
      <c r="J147" s="18"/>
      <c r="K147" s="14"/>
      <c r="L147" s="42">
        <v>8.4916666666666671</v>
      </c>
      <c r="M147" s="42">
        <v>8.9166666666666661</v>
      </c>
      <c r="N147" s="42">
        <v>9.65</v>
      </c>
      <c r="O147" s="42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7">
        <f t="shared" ref="AA147:AA187" si="6">COUNTIF(K147:Z147,"&gt;0")</f>
        <v>3</v>
      </c>
      <c r="AB147" s="19">
        <f t="shared" ref="AB147:AB187" si="7">(L147+M147+N147)/3</f>
        <v>9.0194444444444439</v>
      </c>
      <c r="AC147" s="19">
        <v>775.71999999999991</v>
      </c>
      <c r="AD147" s="38">
        <f t="shared" si="3"/>
        <v>6.4967003651573192</v>
      </c>
    </row>
    <row r="148" spans="1:30" ht="34.5" customHeight="1" outlineLevel="1" x14ac:dyDescent="0.2">
      <c r="A148" s="13">
        <v>131</v>
      </c>
      <c r="B148" s="67" t="s">
        <v>371</v>
      </c>
      <c r="C148" s="64" t="s">
        <v>202</v>
      </c>
      <c r="D148" s="68" t="s">
        <v>411</v>
      </c>
      <c r="E148" s="71">
        <v>74</v>
      </c>
      <c r="F148" s="41"/>
      <c r="G148" s="14"/>
      <c r="H148" s="15"/>
      <c r="I148" s="15"/>
      <c r="J148" s="18"/>
      <c r="K148" s="14"/>
      <c r="L148" s="42">
        <v>174.16666666666669</v>
      </c>
      <c r="M148" s="42">
        <v>181.13333333333335</v>
      </c>
      <c r="N148" s="42">
        <v>60.741666666666667</v>
      </c>
      <c r="O148" s="42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7">
        <f t="shared" si="6"/>
        <v>3</v>
      </c>
      <c r="AB148" s="19">
        <f t="shared" si="7"/>
        <v>138.68055555555557</v>
      </c>
      <c r="AC148" s="19">
        <v>10262.32</v>
      </c>
      <c r="AD148" s="38">
        <f t="shared" si="3"/>
        <v>48.735657426515708</v>
      </c>
    </row>
    <row r="149" spans="1:30" ht="34.5" customHeight="1" outlineLevel="1" x14ac:dyDescent="0.2">
      <c r="A149" s="13">
        <v>132</v>
      </c>
      <c r="B149" s="67" t="s">
        <v>372</v>
      </c>
      <c r="C149" s="64" t="s">
        <v>203</v>
      </c>
      <c r="D149" s="68" t="s">
        <v>411</v>
      </c>
      <c r="E149" s="71">
        <v>1057</v>
      </c>
      <c r="F149" s="41"/>
      <c r="G149" s="14"/>
      <c r="H149" s="15"/>
      <c r="I149" s="15"/>
      <c r="J149" s="18"/>
      <c r="K149" s="14"/>
      <c r="L149" s="42">
        <v>14.574999999999999</v>
      </c>
      <c r="M149" s="42">
        <v>15.158333333333335</v>
      </c>
      <c r="N149" s="42">
        <v>15.100000000000001</v>
      </c>
      <c r="O149" s="42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7">
        <f t="shared" si="6"/>
        <v>3</v>
      </c>
      <c r="AB149" s="19">
        <f t="shared" si="7"/>
        <v>14.944444444444445</v>
      </c>
      <c r="AC149" s="19">
        <v>15791.58</v>
      </c>
      <c r="AD149" s="38">
        <f t="shared" si="3"/>
        <v>2.1497951950373348</v>
      </c>
    </row>
    <row r="150" spans="1:30" ht="34.5" customHeight="1" outlineLevel="1" x14ac:dyDescent="0.2">
      <c r="A150" s="13">
        <v>133</v>
      </c>
      <c r="B150" s="67" t="s">
        <v>373</v>
      </c>
      <c r="C150" s="64" t="s">
        <v>204</v>
      </c>
      <c r="D150" s="68" t="s">
        <v>412</v>
      </c>
      <c r="E150" s="71">
        <v>2</v>
      </c>
      <c r="F150" s="41"/>
      <c r="G150" s="14"/>
      <c r="H150" s="15"/>
      <c r="I150" s="15"/>
      <c r="J150" s="18"/>
      <c r="K150" s="14"/>
      <c r="L150" s="42">
        <v>34.033333333333339</v>
      </c>
      <c r="M150" s="42">
        <v>34.375</v>
      </c>
      <c r="N150" s="42">
        <v>39.024999999999999</v>
      </c>
      <c r="O150" s="42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7">
        <f t="shared" si="6"/>
        <v>3</v>
      </c>
      <c r="AB150" s="19">
        <f t="shared" si="7"/>
        <v>35.81111111111111</v>
      </c>
      <c r="AC150" s="19">
        <v>71.62</v>
      </c>
      <c r="AD150" s="38">
        <f t="shared" si="3"/>
        <v>7.7868211642538734</v>
      </c>
    </row>
    <row r="151" spans="1:30" ht="34.5" customHeight="1" outlineLevel="1" x14ac:dyDescent="0.2">
      <c r="A151" s="13">
        <v>134</v>
      </c>
      <c r="B151" s="67" t="s">
        <v>374</v>
      </c>
      <c r="C151" s="64" t="s">
        <v>205</v>
      </c>
      <c r="D151" s="68" t="s">
        <v>411</v>
      </c>
      <c r="E151" s="71">
        <v>726</v>
      </c>
      <c r="F151" s="41"/>
      <c r="G151" s="14"/>
      <c r="H151" s="15"/>
      <c r="I151" s="15"/>
      <c r="J151" s="18"/>
      <c r="K151" s="14"/>
      <c r="L151" s="42">
        <v>8.625</v>
      </c>
      <c r="M151" s="42">
        <v>8.8833333333333346</v>
      </c>
      <c r="N151" s="42">
        <v>7.5166666666666666</v>
      </c>
      <c r="O151" s="42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7">
        <f t="shared" si="6"/>
        <v>3</v>
      </c>
      <c r="AB151" s="19">
        <f t="shared" si="7"/>
        <v>8.3416666666666668</v>
      </c>
      <c r="AC151" s="19">
        <v>6054.84</v>
      </c>
      <c r="AD151" s="38">
        <f t="shared" si="3"/>
        <v>8.7039305734098775</v>
      </c>
    </row>
    <row r="152" spans="1:30" ht="34.5" customHeight="1" outlineLevel="1" x14ac:dyDescent="0.2">
      <c r="A152" s="13">
        <v>135</v>
      </c>
      <c r="B152" s="67" t="s">
        <v>375</v>
      </c>
      <c r="C152" s="64" t="s">
        <v>206</v>
      </c>
      <c r="D152" s="68" t="s">
        <v>411</v>
      </c>
      <c r="E152" s="71">
        <v>36</v>
      </c>
      <c r="F152" s="41"/>
      <c r="G152" s="14"/>
      <c r="H152" s="15"/>
      <c r="I152" s="15"/>
      <c r="J152" s="18"/>
      <c r="K152" s="14"/>
      <c r="L152" s="42">
        <v>41.308333333333337</v>
      </c>
      <c r="M152" s="42">
        <v>43.375</v>
      </c>
      <c r="N152" s="42">
        <v>47.458333333333336</v>
      </c>
      <c r="O152" s="42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7">
        <f t="shared" si="6"/>
        <v>3</v>
      </c>
      <c r="AB152" s="19">
        <f t="shared" si="7"/>
        <v>44.047222222222224</v>
      </c>
      <c r="AC152" s="19">
        <v>1585.8</v>
      </c>
      <c r="AD152" s="38">
        <f t="shared" si="3"/>
        <v>7.10515294545743</v>
      </c>
    </row>
    <row r="153" spans="1:30" ht="34.5" customHeight="1" outlineLevel="1" x14ac:dyDescent="0.2">
      <c r="A153" s="13">
        <v>136</v>
      </c>
      <c r="B153" s="67" t="s">
        <v>376</v>
      </c>
      <c r="C153" s="64" t="s">
        <v>207</v>
      </c>
      <c r="D153" s="68" t="s">
        <v>411</v>
      </c>
      <c r="E153" s="71">
        <v>30</v>
      </c>
      <c r="F153" s="41"/>
      <c r="G153" s="14"/>
      <c r="H153" s="15"/>
      <c r="I153" s="15"/>
      <c r="J153" s="18"/>
      <c r="K153" s="14"/>
      <c r="L153" s="42">
        <v>31.583333333333332</v>
      </c>
      <c r="M153" s="42">
        <v>32.85</v>
      </c>
      <c r="N153" s="42">
        <v>9.0750000000000011</v>
      </c>
      <c r="O153" s="42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7">
        <f t="shared" si="6"/>
        <v>3</v>
      </c>
      <c r="AB153" s="19">
        <f t="shared" si="7"/>
        <v>24.50277777777778</v>
      </c>
      <c r="AC153" s="19">
        <v>735</v>
      </c>
      <c r="AD153" s="38">
        <f t="shared" si="3"/>
        <v>54.589115851780015</v>
      </c>
    </row>
    <row r="154" spans="1:30" ht="34.5" customHeight="1" outlineLevel="1" x14ac:dyDescent="0.2">
      <c r="A154" s="13">
        <v>137</v>
      </c>
      <c r="B154" s="67" t="s">
        <v>377</v>
      </c>
      <c r="C154" s="64" t="s">
        <v>208</v>
      </c>
      <c r="D154" s="68" t="s">
        <v>411</v>
      </c>
      <c r="E154" s="71">
        <v>486</v>
      </c>
      <c r="F154" s="41"/>
      <c r="G154" s="14"/>
      <c r="H154" s="15"/>
      <c r="I154" s="15"/>
      <c r="J154" s="18"/>
      <c r="K154" s="14"/>
      <c r="L154" s="42">
        <v>66.525000000000006</v>
      </c>
      <c r="M154" s="42">
        <v>69.183333333333337</v>
      </c>
      <c r="N154" s="42">
        <v>67.125</v>
      </c>
      <c r="O154" s="42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7">
        <f t="shared" si="6"/>
        <v>3</v>
      </c>
      <c r="AB154" s="19">
        <f t="shared" si="7"/>
        <v>67.611111111111114</v>
      </c>
      <c r="AC154" s="19">
        <v>32858.46</v>
      </c>
      <c r="AD154" s="38">
        <f t="shared" si="3"/>
        <v>2.0621498996315952</v>
      </c>
    </row>
    <row r="155" spans="1:30" ht="34.5" customHeight="1" outlineLevel="1" x14ac:dyDescent="0.2">
      <c r="A155" s="13">
        <v>138</v>
      </c>
      <c r="B155" s="67" t="s">
        <v>378</v>
      </c>
      <c r="C155" s="64" t="s">
        <v>209</v>
      </c>
      <c r="D155" s="68" t="s">
        <v>411</v>
      </c>
      <c r="E155" s="71">
        <v>65</v>
      </c>
      <c r="F155" s="41"/>
      <c r="G155" s="14"/>
      <c r="H155" s="15"/>
      <c r="I155" s="15"/>
      <c r="J155" s="18"/>
      <c r="K155" s="14"/>
      <c r="L155" s="42">
        <v>10.75</v>
      </c>
      <c r="M155" s="42">
        <v>11.291666666666668</v>
      </c>
      <c r="N155" s="42">
        <v>13.083333333333334</v>
      </c>
      <c r="O155" s="42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7">
        <f t="shared" si="6"/>
        <v>3</v>
      </c>
      <c r="AB155" s="19">
        <f t="shared" si="7"/>
        <v>11.708333333333334</v>
      </c>
      <c r="AC155" s="19">
        <v>761.15000000000009</v>
      </c>
      <c r="AD155" s="38">
        <f t="shared" si="3"/>
        <v>10.430142982030494</v>
      </c>
    </row>
    <row r="156" spans="1:30" ht="34.5" customHeight="1" outlineLevel="1" x14ac:dyDescent="0.2">
      <c r="A156" s="13">
        <v>139</v>
      </c>
      <c r="B156" s="67" t="s">
        <v>379</v>
      </c>
      <c r="C156" s="65" t="s">
        <v>210</v>
      </c>
      <c r="D156" s="68" t="s">
        <v>411</v>
      </c>
      <c r="E156" s="71">
        <v>238</v>
      </c>
      <c r="F156" s="41"/>
      <c r="G156" s="14"/>
      <c r="H156" s="15"/>
      <c r="I156" s="15"/>
      <c r="J156" s="18"/>
      <c r="K156" s="14"/>
      <c r="L156" s="42">
        <v>20.291666666666668</v>
      </c>
      <c r="M156" s="42">
        <v>20.491666666666667</v>
      </c>
      <c r="N156" s="42">
        <v>13.591666666666667</v>
      </c>
      <c r="O156" s="42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7">
        <f t="shared" si="6"/>
        <v>3</v>
      </c>
      <c r="AB156" s="19">
        <f t="shared" si="7"/>
        <v>18.125</v>
      </c>
      <c r="AC156" s="19">
        <v>4314.9399999999996</v>
      </c>
      <c r="AD156" s="38">
        <f t="shared" si="3"/>
        <v>21.667614845559758</v>
      </c>
    </row>
    <row r="157" spans="1:30" ht="34.5" customHeight="1" outlineLevel="1" x14ac:dyDescent="0.2">
      <c r="A157" s="13">
        <v>140</v>
      </c>
      <c r="B157" s="67" t="s">
        <v>380</v>
      </c>
      <c r="C157" s="65" t="s">
        <v>211</v>
      </c>
      <c r="D157" s="68" t="s">
        <v>411</v>
      </c>
      <c r="E157" s="71">
        <v>95</v>
      </c>
      <c r="F157" s="41"/>
      <c r="G157" s="14"/>
      <c r="H157" s="15"/>
      <c r="I157" s="15"/>
      <c r="J157" s="18"/>
      <c r="K157" s="14"/>
      <c r="L157" s="42">
        <v>100</v>
      </c>
      <c r="M157" s="42">
        <v>103</v>
      </c>
      <c r="N157" s="42">
        <v>48.175000000000004</v>
      </c>
      <c r="O157" s="42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7">
        <f t="shared" si="6"/>
        <v>3</v>
      </c>
      <c r="AB157" s="19">
        <f t="shared" si="7"/>
        <v>83.725000000000009</v>
      </c>
      <c r="AC157" s="19">
        <v>7954.35</v>
      </c>
      <c r="AD157" s="38">
        <f t="shared" si="3"/>
        <v>36.815434579001852</v>
      </c>
    </row>
    <row r="158" spans="1:30" ht="34.5" customHeight="1" outlineLevel="1" x14ac:dyDescent="0.2">
      <c r="A158" s="13">
        <v>141</v>
      </c>
      <c r="B158" s="67" t="s">
        <v>381</v>
      </c>
      <c r="C158" s="66" t="s">
        <v>212</v>
      </c>
      <c r="D158" s="68" t="s">
        <v>411</v>
      </c>
      <c r="E158" s="71">
        <v>70</v>
      </c>
      <c r="F158" s="41"/>
      <c r="G158" s="14"/>
      <c r="H158" s="15"/>
      <c r="I158" s="15"/>
      <c r="J158" s="18"/>
      <c r="K158" s="14"/>
      <c r="L158" s="42">
        <v>120.83333333333334</v>
      </c>
      <c r="M158" s="42">
        <v>123.25000000000001</v>
      </c>
      <c r="N158" s="42">
        <v>94.908333333333331</v>
      </c>
      <c r="O158" s="42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7">
        <f t="shared" si="6"/>
        <v>3</v>
      </c>
      <c r="AB158" s="19">
        <f t="shared" si="7"/>
        <v>112.99722222222222</v>
      </c>
      <c r="AC158" s="19">
        <v>7910</v>
      </c>
      <c r="AD158" s="38">
        <f t="shared" si="3"/>
        <v>13.904739871402075</v>
      </c>
    </row>
    <row r="159" spans="1:30" ht="34.5" customHeight="1" outlineLevel="1" x14ac:dyDescent="0.2">
      <c r="A159" s="13">
        <v>142</v>
      </c>
      <c r="B159" s="67" t="s">
        <v>382</v>
      </c>
      <c r="C159" s="65" t="s">
        <v>213</v>
      </c>
      <c r="D159" s="68" t="s">
        <v>411</v>
      </c>
      <c r="E159" s="71">
        <v>17</v>
      </c>
      <c r="F159" s="41"/>
      <c r="G159" s="14"/>
      <c r="H159" s="15"/>
      <c r="I159" s="15"/>
      <c r="J159" s="18"/>
      <c r="K159" s="14"/>
      <c r="L159" s="42">
        <v>75</v>
      </c>
      <c r="M159" s="42">
        <v>77.25</v>
      </c>
      <c r="N159" s="42">
        <v>208.33333333333334</v>
      </c>
      <c r="O159" s="42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7">
        <f t="shared" si="6"/>
        <v>3</v>
      </c>
      <c r="AB159" s="19">
        <f t="shared" si="7"/>
        <v>120.19444444444446</v>
      </c>
      <c r="AC159" s="19">
        <v>2043.23</v>
      </c>
      <c r="AD159" s="38">
        <f t="shared" si="3"/>
        <v>63.512758154314263</v>
      </c>
    </row>
    <row r="160" spans="1:30" ht="34.5" customHeight="1" outlineLevel="1" x14ac:dyDescent="0.2">
      <c r="A160" s="13">
        <v>143</v>
      </c>
      <c r="B160" s="67" t="s">
        <v>383</v>
      </c>
      <c r="C160" s="65" t="s">
        <v>214</v>
      </c>
      <c r="D160" s="68" t="s">
        <v>411</v>
      </c>
      <c r="E160" s="71">
        <v>45</v>
      </c>
      <c r="F160" s="41"/>
      <c r="G160" s="14"/>
      <c r="H160" s="15"/>
      <c r="I160" s="15"/>
      <c r="J160" s="18"/>
      <c r="K160" s="14"/>
      <c r="L160" s="42">
        <v>315</v>
      </c>
      <c r="M160" s="42">
        <v>330.75</v>
      </c>
      <c r="N160" s="42">
        <v>128.35000000000002</v>
      </c>
      <c r="O160" s="42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7">
        <f t="shared" si="6"/>
        <v>3</v>
      </c>
      <c r="AB160" s="19">
        <f t="shared" si="7"/>
        <v>258.03333333333336</v>
      </c>
      <c r="AC160" s="19">
        <v>11611.349999999999</v>
      </c>
      <c r="AD160" s="38">
        <f t="shared" si="3"/>
        <v>43.631888454634883</v>
      </c>
    </row>
    <row r="161" spans="1:30" ht="34.5" customHeight="1" outlineLevel="1" x14ac:dyDescent="0.2">
      <c r="A161" s="13">
        <v>144</v>
      </c>
      <c r="B161" s="67" t="s">
        <v>384</v>
      </c>
      <c r="C161" s="64" t="s">
        <v>215</v>
      </c>
      <c r="D161" s="68" t="s">
        <v>412</v>
      </c>
      <c r="E161" s="71">
        <v>6</v>
      </c>
      <c r="F161" s="41"/>
      <c r="G161" s="14"/>
      <c r="H161" s="15"/>
      <c r="I161" s="15"/>
      <c r="J161" s="18"/>
      <c r="K161" s="14"/>
      <c r="L161" s="42">
        <v>11.708333333333334</v>
      </c>
      <c r="M161" s="42">
        <v>12.058333333333334</v>
      </c>
      <c r="N161" s="42">
        <v>18.775000000000002</v>
      </c>
      <c r="O161" s="42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7">
        <f t="shared" si="6"/>
        <v>3</v>
      </c>
      <c r="AB161" s="19">
        <f t="shared" si="7"/>
        <v>14.180555555555557</v>
      </c>
      <c r="AC161" s="19">
        <v>85.08</v>
      </c>
      <c r="AD161" s="38">
        <f t="shared" si="3"/>
        <v>28.08600939699279</v>
      </c>
    </row>
    <row r="162" spans="1:30" ht="34.5" customHeight="1" outlineLevel="1" x14ac:dyDescent="0.2">
      <c r="A162" s="13">
        <v>145</v>
      </c>
      <c r="B162" s="67" t="s">
        <v>385</v>
      </c>
      <c r="C162" s="64" t="s">
        <v>216</v>
      </c>
      <c r="D162" s="68" t="s">
        <v>411</v>
      </c>
      <c r="E162" s="71">
        <v>145</v>
      </c>
      <c r="F162" s="41"/>
      <c r="G162" s="14"/>
      <c r="H162" s="15"/>
      <c r="I162" s="15"/>
      <c r="J162" s="18"/>
      <c r="K162" s="14"/>
      <c r="L162" s="42">
        <v>27.841666666666665</v>
      </c>
      <c r="M162" s="42">
        <v>28.674999999999997</v>
      </c>
      <c r="N162" s="42">
        <v>28.358333333333334</v>
      </c>
      <c r="O162" s="42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7">
        <f t="shared" si="6"/>
        <v>3</v>
      </c>
      <c r="AB162" s="19">
        <f t="shared" si="7"/>
        <v>28.291666666666668</v>
      </c>
      <c r="AC162" s="19">
        <v>4102.05</v>
      </c>
      <c r="AD162" s="38">
        <f t="shared" si="3"/>
        <v>1.4868252682325718</v>
      </c>
    </row>
    <row r="163" spans="1:30" ht="34.5" customHeight="1" outlineLevel="1" x14ac:dyDescent="0.2">
      <c r="A163" s="13">
        <v>146</v>
      </c>
      <c r="B163" s="67" t="s">
        <v>386</v>
      </c>
      <c r="C163" s="64" t="s">
        <v>217</v>
      </c>
      <c r="D163" s="68" t="s">
        <v>412</v>
      </c>
      <c r="E163" s="71">
        <v>365</v>
      </c>
      <c r="F163" s="41"/>
      <c r="G163" s="14"/>
      <c r="H163" s="15"/>
      <c r="I163" s="15"/>
      <c r="J163" s="18"/>
      <c r="K163" s="14"/>
      <c r="L163" s="42">
        <v>15.466666666666667</v>
      </c>
      <c r="M163" s="42">
        <v>15.625</v>
      </c>
      <c r="N163" s="42">
        <v>14.208333333333334</v>
      </c>
      <c r="O163" s="42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7">
        <f t="shared" si="6"/>
        <v>3</v>
      </c>
      <c r="AB163" s="19">
        <f t="shared" si="7"/>
        <v>15.100000000000001</v>
      </c>
      <c r="AC163" s="19">
        <v>5511.5</v>
      </c>
      <c r="AD163" s="38">
        <f t="shared" si="3"/>
        <v>5.1407514345903369</v>
      </c>
    </row>
    <row r="164" spans="1:30" ht="34.5" customHeight="1" outlineLevel="1" x14ac:dyDescent="0.2">
      <c r="A164" s="13">
        <v>147</v>
      </c>
      <c r="B164" s="67" t="s">
        <v>387</v>
      </c>
      <c r="C164" s="64" t="s">
        <v>218</v>
      </c>
      <c r="D164" s="68" t="s">
        <v>411</v>
      </c>
      <c r="E164" s="71">
        <v>1</v>
      </c>
      <c r="F164" s="41"/>
      <c r="G164" s="14"/>
      <c r="H164" s="15"/>
      <c r="I164" s="15"/>
      <c r="J164" s="18"/>
      <c r="K164" s="14"/>
      <c r="L164" s="42">
        <v>721.30833333333339</v>
      </c>
      <c r="M164" s="42">
        <v>728.52500000000009</v>
      </c>
      <c r="N164" s="42">
        <v>1642.6</v>
      </c>
      <c r="O164" s="42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7">
        <f t="shared" si="6"/>
        <v>3</v>
      </c>
      <c r="AB164" s="19">
        <f t="shared" si="7"/>
        <v>1030.8111111111111</v>
      </c>
      <c r="AC164" s="19">
        <v>1030.81</v>
      </c>
      <c r="AD164" s="38">
        <f t="shared" si="3"/>
        <v>51.400009257293554</v>
      </c>
    </row>
    <row r="165" spans="1:30" ht="34.5" customHeight="1" outlineLevel="1" x14ac:dyDescent="0.2">
      <c r="A165" s="13">
        <v>148</v>
      </c>
      <c r="B165" s="67" t="s">
        <v>388</v>
      </c>
      <c r="C165" s="64" t="s">
        <v>219</v>
      </c>
      <c r="D165" s="68" t="s">
        <v>411</v>
      </c>
      <c r="E165" s="71">
        <v>99</v>
      </c>
      <c r="F165" s="41"/>
      <c r="G165" s="14"/>
      <c r="H165" s="15"/>
      <c r="I165" s="15"/>
      <c r="J165" s="18"/>
      <c r="K165" s="14"/>
      <c r="L165" s="42">
        <v>65.658333333333346</v>
      </c>
      <c r="M165" s="42">
        <v>66.975000000000009</v>
      </c>
      <c r="N165" s="42">
        <v>102.675</v>
      </c>
      <c r="O165" s="42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7">
        <f t="shared" si="6"/>
        <v>3</v>
      </c>
      <c r="AB165" s="19">
        <f t="shared" si="7"/>
        <v>78.436111111111117</v>
      </c>
      <c r="AC165" s="19">
        <v>7765.5599999999995</v>
      </c>
      <c r="AD165" s="38">
        <f t="shared" si="3"/>
        <v>26.775695528522476</v>
      </c>
    </row>
    <row r="166" spans="1:30" ht="34.5" customHeight="1" outlineLevel="1" x14ac:dyDescent="0.2">
      <c r="A166" s="13">
        <v>149</v>
      </c>
      <c r="B166" s="67" t="s">
        <v>389</v>
      </c>
      <c r="C166" s="64" t="s">
        <v>220</v>
      </c>
      <c r="D166" s="68" t="s">
        <v>411</v>
      </c>
      <c r="E166" s="71">
        <v>42</v>
      </c>
      <c r="F166" s="41"/>
      <c r="G166" s="14"/>
      <c r="H166" s="15"/>
      <c r="I166" s="15"/>
      <c r="J166" s="18"/>
      <c r="K166" s="14"/>
      <c r="L166" s="42">
        <v>102.73333333333333</v>
      </c>
      <c r="M166" s="42">
        <v>104.79166666666667</v>
      </c>
      <c r="N166" s="42">
        <v>140.34166666666667</v>
      </c>
      <c r="O166" s="42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7">
        <f t="shared" si="6"/>
        <v>3</v>
      </c>
      <c r="AB166" s="19">
        <f t="shared" si="7"/>
        <v>115.95555555555556</v>
      </c>
      <c r="AC166" s="19">
        <v>4870.32</v>
      </c>
      <c r="AD166" s="38">
        <f t="shared" si="3"/>
        <v>18.234618709553928</v>
      </c>
    </row>
    <row r="167" spans="1:30" ht="34.5" customHeight="1" outlineLevel="1" x14ac:dyDescent="0.2">
      <c r="A167" s="13">
        <v>150</v>
      </c>
      <c r="B167" s="67" t="s">
        <v>390</v>
      </c>
      <c r="C167" s="64" t="s">
        <v>221</v>
      </c>
      <c r="D167" s="68" t="s">
        <v>411</v>
      </c>
      <c r="E167" s="71">
        <v>30</v>
      </c>
      <c r="F167" s="41"/>
      <c r="G167" s="14"/>
      <c r="H167" s="15"/>
      <c r="I167" s="15"/>
      <c r="J167" s="18"/>
      <c r="K167" s="14"/>
      <c r="L167" s="42">
        <v>2.8333333333333335</v>
      </c>
      <c r="M167" s="42">
        <v>2.916666666666667</v>
      </c>
      <c r="N167" s="42">
        <v>2.3833333333333333</v>
      </c>
      <c r="O167" s="42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7">
        <f t="shared" si="6"/>
        <v>3</v>
      </c>
      <c r="AB167" s="19">
        <f t="shared" si="7"/>
        <v>2.7111111111111108</v>
      </c>
      <c r="AC167" s="19">
        <v>81.3</v>
      </c>
      <c r="AD167" s="38">
        <f t="shared" si="3"/>
        <v>10.582583060389645</v>
      </c>
    </row>
    <row r="168" spans="1:30" ht="34.5" customHeight="1" outlineLevel="1" x14ac:dyDescent="0.2">
      <c r="A168" s="13">
        <v>151</v>
      </c>
      <c r="B168" s="67" t="s">
        <v>391</v>
      </c>
      <c r="C168" s="64" t="s">
        <v>222</v>
      </c>
      <c r="D168" s="68" t="s">
        <v>411</v>
      </c>
      <c r="E168" s="71">
        <v>400</v>
      </c>
      <c r="F168" s="41"/>
      <c r="G168" s="14"/>
      <c r="H168" s="15"/>
      <c r="I168" s="15"/>
      <c r="J168" s="18"/>
      <c r="K168" s="14"/>
      <c r="L168" s="42">
        <v>1.4416666666666667</v>
      </c>
      <c r="M168" s="42">
        <v>1.4833333333333334</v>
      </c>
      <c r="N168" s="42">
        <v>2.5500000000000003</v>
      </c>
      <c r="O168" s="42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7">
        <f t="shared" si="6"/>
        <v>3</v>
      </c>
      <c r="AB168" s="19">
        <f t="shared" si="7"/>
        <v>1.825</v>
      </c>
      <c r="AC168" s="19">
        <v>732</v>
      </c>
      <c r="AD168" s="38">
        <f t="shared" si="3"/>
        <v>34.422682662921993</v>
      </c>
    </row>
    <row r="169" spans="1:30" ht="34.5" customHeight="1" outlineLevel="1" x14ac:dyDescent="0.2">
      <c r="A169" s="13">
        <v>152</v>
      </c>
      <c r="B169" s="69" t="s">
        <v>392</v>
      </c>
      <c r="C169" s="64" t="s">
        <v>223</v>
      </c>
      <c r="D169" s="70" t="s">
        <v>411</v>
      </c>
      <c r="E169" s="71">
        <v>30</v>
      </c>
      <c r="F169" s="41"/>
      <c r="G169" s="14"/>
      <c r="H169" s="15"/>
      <c r="I169" s="15"/>
      <c r="J169" s="18"/>
      <c r="K169" s="14"/>
      <c r="L169" s="42">
        <v>304.20000000000005</v>
      </c>
      <c r="M169" s="42">
        <v>316.36666666666667</v>
      </c>
      <c r="N169" s="42">
        <v>319.76666666666671</v>
      </c>
      <c r="O169" s="42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7">
        <f t="shared" si="6"/>
        <v>3</v>
      </c>
      <c r="AB169" s="19">
        <f t="shared" si="7"/>
        <v>313.44444444444451</v>
      </c>
      <c r="AC169" s="19">
        <v>9403.2000000000007</v>
      </c>
      <c r="AD169" s="38">
        <f t="shared" si="3"/>
        <v>2.6111246447505465</v>
      </c>
    </row>
    <row r="170" spans="1:30" ht="34.5" customHeight="1" outlineLevel="1" x14ac:dyDescent="0.2">
      <c r="A170" s="13">
        <v>153</v>
      </c>
      <c r="B170" s="69" t="s">
        <v>393</v>
      </c>
      <c r="C170" s="65" t="s">
        <v>224</v>
      </c>
      <c r="D170" s="70" t="s">
        <v>411</v>
      </c>
      <c r="E170" s="71">
        <v>25</v>
      </c>
      <c r="F170" s="41"/>
      <c r="G170" s="14"/>
      <c r="H170" s="15"/>
      <c r="I170" s="15"/>
      <c r="J170" s="18"/>
      <c r="K170" s="14"/>
      <c r="L170" s="42">
        <v>2.7750000000000004</v>
      </c>
      <c r="M170" s="42">
        <v>2.8583333333333334</v>
      </c>
      <c r="N170" s="42">
        <v>2.5500000000000003</v>
      </c>
      <c r="O170" s="42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7">
        <f t="shared" si="6"/>
        <v>3</v>
      </c>
      <c r="AB170" s="19">
        <f t="shared" si="7"/>
        <v>2.7277777777777779</v>
      </c>
      <c r="AC170" s="19">
        <v>68.25</v>
      </c>
      <c r="AD170" s="38">
        <f t="shared" si="3"/>
        <v>5.8472004969269182</v>
      </c>
    </row>
    <row r="171" spans="1:30" ht="34.5" customHeight="1" outlineLevel="1" x14ac:dyDescent="0.2">
      <c r="A171" s="13">
        <v>154</v>
      </c>
      <c r="B171" s="67" t="s">
        <v>394</v>
      </c>
      <c r="C171" s="64" t="s">
        <v>225</v>
      </c>
      <c r="D171" s="68" t="s">
        <v>411</v>
      </c>
      <c r="E171" s="71">
        <v>40</v>
      </c>
      <c r="F171" s="41"/>
      <c r="G171" s="14"/>
      <c r="H171" s="15"/>
      <c r="I171" s="15"/>
      <c r="J171" s="18"/>
      <c r="K171" s="14"/>
      <c r="L171" s="42">
        <v>5.5833333333333339</v>
      </c>
      <c r="M171" s="42">
        <v>5.7500000000000009</v>
      </c>
      <c r="N171" s="42">
        <v>11.05</v>
      </c>
      <c r="O171" s="42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7">
        <f t="shared" si="6"/>
        <v>3</v>
      </c>
      <c r="AB171" s="19">
        <f t="shared" si="7"/>
        <v>7.4611111111111121</v>
      </c>
      <c r="AC171" s="19">
        <v>298.39999999999998</v>
      </c>
      <c r="AD171" s="38">
        <f t="shared" si="3"/>
        <v>41.671888623081664</v>
      </c>
    </row>
    <row r="172" spans="1:30" ht="34.5" customHeight="1" outlineLevel="1" x14ac:dyDescent="0.2">
      <c r="A172" s="13">
        <v>155</v>
      </c>
      <c r="B172" s="67" t="s">
        <v>395</v>
      </c>
      <c r="C172" s="64" t="s">
        <v>226</v>
      </c>
      <c r="D172" s="68" t="s">
        <v>411</v>
      </c>
      <c r="E172" s="71">
        <v>45</v>
      </c>
      <c r="F172" s="41"/>
      <c r="G172" s="14"/>
      <c r="H172" s="15"/>
      <c r="I172" s="15"/>
      <c r="J172" s="18"/>
      <c r="K172" s="14"/>
      <c r="L172" s="42">
        <v>5.5833333333333339</v>
      </c>
      <c r="M172" s="42">
        <v>5.8666666666666671</v>
      </c>
      <c r="N172" s="42">
        <v>11.05</v>
      </c>
      <c r="O172" s="42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7">
        <f t="shared" si="6"/>
        <v>3</v>
      </c>
      <c r="AB172" s="19">
        <f t="shared" si="7"/>
        <v>7.5</v>
      </c>
      <c r="AC172" s="19">
        <v>337.5</v>
      </c>
      <c r="AD172" s="38">
        <f t="shared" si="3"/>
        <v>41.035365656563897</v>
      </c>
    </row>
    <row r="173" spans="1:30" ht="34.5" customHeight="1" outlineLevel="1" x14ac:dyDescent="0.2">
      <c r="A173" s="13">
        <v>156</v>
      </c>
      <c r="B173" s="67" t="s">
        <v>396</v>
      </c>
      <c r="C173" s="64" t="s">
        <v>227</v>
      </c>
      <c r="D173" s="68" t="s">
        <v>411</v>
      </c>
      <c r="E173" s="71">
        <v>229</v>
      </c>
      <c r="F173" s="41"/>
      <c r="G173" s="14"/>
      <c r="H173" s="15"/>
      <c r="I173" s="15"/>
      <c r="J173" s="18"/>
      <c r="K173" s="14"/>
      <c r="L173" s="42">
        <v>3.0500000000000003</v>
      </c>
      <c r="M173" s="42">
        <v>3.1750000000000003</v>
      </c>
      <c r="N173" s="42">
        <v>3.7166666666666668</v>
      </c>
      <c r="O173" s="42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7">
        <f t="shared" si="6"/>
        <v>3</v>
      </c>
      <c r="AB173" s="19">
        <f t="shared" si="7"/>
        <v>3.3138888888888887</v>
      </c>
      <c r="AC173" s="19">
        <v>757.99</v>
      </c>
      <c r="AD173" s="38">
        <f t="shared" si="3"/>
        <v>10.693504461167706</v>
      </c>
    </row>
    <row r="174" spans="1:30" ht="34.5" customHeight="1" outlineLevel="1" x14ac:dyDescent="0.2">
      <c r="A174" s="13">
        <v>157</v>
      </c>
      <c r="B174" s="67" t="s">
        <v>397</v>
      </c>
      <c r="C174" s="64" t="s">
        <v>228</v>
      </c>
      <c r="D174" s="68" t="s">
        <v>412</v>
      </c>
      <c r="E174" s="71">
        <v>15</v>
      </c>
      <c r="F174" s="41"/>
      <c r="G174" s="14"/>
      <c r="H174" s="15"/>
      <c r="I174" s="15"/>
      <c r="J174" s="18"/>
      <c r="K174" s="14"/>
      <c r="L174" s="42">
        <v>17.258333333333336</v>
      </c>
      <c r="M174" s="42">
        <v>17.95</v>
      </c>
      <c r="N174" s="42">
        <v>2.5500000000000003</v>
      </c>
      <c r="O174" s="42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7">
        <f t="shared" si="6"/>
        <v>3</v>
      </c>
      <c r="AB174" s="19">
        <f t="shared" si="7"/>
        <v>12.58611111111111</v>
      </c>
      <c r="AC174" s="19">
        <v>188.85</v>
      </c>
      <c r="AD174" s="38">
        <f t="shared" si="3"/>
        <v>69.111139122328211</v>
      </c>
    </row>
    <row r="175" spans="1:30" ht="34.5" customHeight="1" outlineLevel="1" x14ac:dyDescent="0.2">
      <c r="A175" s="13">
        <v>158</v>
      </c>
      <c r="B175" s="67" t="s">
        <v>398</v>
      </c>
      <c r="C175" s="64" t="s">
        <v>229</v>
      </c>
      <c r="D175" s="68" t="s">
        <v>411</v>
      </c>
      <c r="E175" s="71">
        <v>124</v>
      </c>
      <c r="F175" s="41"/>
      <c r="G175" s="14"/>
      <c r="H175" s="15"/>
      <c r="I175" s="15"/>
      <c r="J175" s="18"/>
      <c r="K175" s="14"/>
      <c r="L175" s="42">
        <v>12.083333333333334</v>
      </c>
      <c r="M175" s="42">
        <v>12.691666666666668</v>
      </c>
      <c r="N175" s="42">
        <v>11.958333333333334</v>
      </c>
      <c r="O175" s="42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7">
        <f t="shared" si="6"/>
        <v>3</v>
      </c>
      <c r="AB175" s="19">
        <f t="shared" si="7"/>
        <v>12.244444444444445</v>
      </c>
      <c r="AC175" s="19">
        <v>1517.76</v>
      </c>
      <c r="AD175" s="38">
        <f t="shared" si="3"/>
        <v>3.2040346786320471</v>
      </c>
    </row>
    <row r="176" spans="1:30" ht="34.5" customHeight="1" outlineLevel="1" x14ac:dyDescent="0.2">
      <c r="A176" s="13">
        <v>159</v>
      </c>
      <c r="B176" s="67" t="s">
        <v>399</v>
      </c>
      <c r="C176" s="64" t="s">
        <v>230</v>
      </c>
      <c r="D176" s="68" t="s">
        <v>411</v>
      </c>
      <c r="E176" s="71">
        <v>20</v>
      </c>
      <c r="F176" s="41"/>
      <c r="G176" s="14"/>
      <c r="H176" s="15"/>
      <c r="I176" s="15"/>
      <c r="J176" s="18"/>
      <c r="K176" s="14"/>
      <c r="L176" s="42">
        <v>11.966666666666667</v>
      </c>
      <c r="M176" s="42">
        <v>12.441666666666666</v>
      </c>
      <c r="N176" s="42">
        <v>11.958333333333334</v>
      </c>
      <c r="O176" s="42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7">
        <f t="shared" si="6"/>
        <v>3</v>
      </c>
      <c r="AB176" s="19">
        <f t="shared" si="7"/>
        <v>12.122222222222222</v>
      </c>
      <c r="AC176" s="19">
        <v>242.39999999999998</v>
      </c>
      <c r="AD176" s="38">
        <f t="shared" si="3"/>
        <v>2.2824064339644048</v>
      </c>
    </row>
    <row r="177" spans="1:30" ht="34.5" customHeight="1" outlineLevel="1" x14ac:dyDescent="0.2">
      <c r="A177" s="13">
        <v>160</v>
      </c>
      <c r="B177" s="67" t="s">
        <v>400</v>
      </c>
      <c r="C177" s="64" t="s">
        <v>231</v>
      </c>
      <c r="D177" s="68" t="s">
        <v>411</v>
      </c>
      <c r="E177" s="71">
        <v>50</v>
      </c>
      <c r="F177" s="41"/>
      <c r="G177" s="14"/>
      <c r="H177" s="15"/>
      <c r="I177" s="15"/>
      <c r="J177" s="18"/>
      <c r="K177" s="14"/>
      <c r="L177" s="42">
        <v>14.545454545454545</v>
      </c>
      <c r="M177" s="42">
        <v>14.836363636363636</v>
      </c>
      <c r="N177" s="42">
        <v>9.7181818181818169</v>
      </c>
      <c r="O177" s="42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7">
        <f t="shared" si="6"/>
        <v>3</v>
      </c>
      <c r="AB177" s="19">
        <f t="shared" si="7"/>
        <v>13.033333333333333</v>
      </c>
      <c r="AC177" s="19">
        <v>651.5</v>
      </c>
      <c r="AD177" s="38">
        <f t="shared" si="3"/>
        <v>22.056427136953552</v>
      </c>
    </row>
    <row r="178" spans="1:30" ht="34.5" customHeight="1" outlineLevel="1" x14ac:dyDescent="0.2">
      <c r="A178" s="13">
        <v>161</v>
      </c>
      <c r="B178" s="67" t="s">
        <v>401</v>
      </c>
      <c r="C178" s="64" t="s">
        <v>232</v>
      </c>
      <c r="D178" s="68" t="s">
        <v>411</v>
      </c>
      <c r="E178" s="71">
        <v>10</v>
      </c>
      <c r="F178" s="41"/>
      <c r="G178" s="14"/>
      <c r="H178" s="15"/>
      <c r="I178" s="15"/>
      <c r="J178" s="18"/>
      <c r="K178" s="14"/>
      <c r="L178" s="42">
        <v>22.363636363636363</v>
      </c>
      <c r="M178" s="42">
        <v>23.036363636363635</v>
      </c>
      <c r="N178" s="42">
        <v>13.345454545454544</v>
      </c>
      <c r="O178" s="42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7">
        <f t="shared" si="6"/>
        <v>3</v>
      </c>
      <c r="AB178" s="19">
        <f t="shared" si="7"/>
        <v>19.581818181818182</v>
      </c>
      <c r="AC178" s="19">
        <v>195.79999999999998</v>
      </c>
      <c r="AD178" s="38">
        <f t="shared" si="3"/>
        <v>27.634377325196098</v>
      </c>
    </row>
    <row r="179" spans="1:30" ht="34.5" customHeight="1" outlineLevel="1" x14ac:dyDescent="0.2">
      <c r="A179" s="13">
        <v>162</v>
      </c>
      <c r="B179" s="67" t="s">
        <v>402</v>
      </c>
      <c r="C179" s="64" t="s">
        <v>233</v>
      </c>
      <c r="D179" s="68" t="s">
        <v>411</v>
      </c>
      <c r="E179" s="71">
        <v>165</v>
      </c>
      <c r="F179" s="41"/>
      <c r="G179" s="14"/>
      <c r="H179" s="15"/>
      <c r="I179" s="15"/>
      <c r="J179" s="18"/>
      <c r="K179" s="14"/>
      <c r="L179" s="42">
        <v>104.17500000000001</v>
      </c>
      <c r="M179" s="42">
        <v>107.3</v>
      </c>
      <c r="N179" s="42">
        <v>86.975000000000009</v>
      </c>
      <c r="O179" s="42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7">
        <f t="shared" si="6"/>
        <v>3</v>
      </c>
      <c r="AB179" s="19">
        <f t="shared" si="7"/>
        <v>99.483333333333348</v>
      </c>
      <c r="AC179" s="19">
        <v>16414.2</v>
      </c>
      <c r="AD179" s="38">
        <f t="shared" si="3"/>
        <v>11.001483905882397</v>
      </c>
    </row>
    <row r="180" spans="1:30" ht="34.5" customHeight="1" outlineLevel="1" x14ac:dyDescent="0.2">
      <c r="A180" s="13">
        <v>163</v>
      </c>
      <c r="B180" s="67" t="s">
        <v>403</v>
      </c>
      <c r="C180" s="65" t="s">
        <v>234</v>
      </c>
      <c r="D180" s="68" t="s">
        <v>411</v>
      </c>
      <c r="E180" s="71">
        <v>255</v>
      </c>
      <c r="F180" s="41"/>
      <c r="G180" s="14"/>
      <c r="H180" s="15"/>
      <c r="I180" s="15"/>
      <c r="J180" s="18"/>
      <c r="K180" s="14"/>
      <c r="L180" s="42">
        <v>25.500000000000004</v>
      </c>
      <c r="M180" s="42">
        <v>25.758333333333333</v>
      </c>
      <c r="N180" s="42">
        <v>19.850000000000001</v>
      </c>
      <c r="O180" s="42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7">
        <f t="shared" si="6"/>
        <v>3</v>
      </c>
      <c r="AB180" s="19">
        <f t="shared" si="7"/>
        <v>23.702777777777783</v>
      </c>
      <c r="AC180" s="19">
        <v>6043.5</v>
      </c>
      <c r="AD180" s="38">
        <f t="shared" si="3"/>
        <v>14.087389577072415</v>
      </c>
    </row>
    <row r="181" spans="1:30" ht="34.5" customHeight="1" outlineLevel="1" x14ac:dyDescent="0.2">
      <c r="A181" s="13">
        <v>164</v>
      </c>
      <c r="B181" s="67" t="s">
        <v>404</v>
      </c>
      <c r="C181" s="65" t="s">
        <v>235</v>
      </c>
      <c r="D181" s="68" t="s">
        <v>411</v>
      </c>
      <c r="E181" s="71">
        <v>344</v>
      </c>
      <c r="F181" s="41"/>
      <c r="G181" s="14"/>
      <c r="H181" s="15"/>
      <c r="I181" s="15"/>
      <c r="J181" s="18"/>
      <c r="K181" s="14"/>
      <c r="L181" s="42">
        <v>73.333333333333343</v>
      </c>
      <c r="M181" s="42">
        <v>75.533333333333331</v>
      </c>
      <c r="N181" s="42">
        <v>23.533333333333331</v>
      </c>
      <c r="O181" s="42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7">
        <f t="shared" si="6"/>
        <v>3</v>
      </c>
      <c r="AB181" s="19">
        <f t="shared" si="7"/>
        <v>57.466666666666669</v>
      </c>
      <c r="AC181" s="19">
        <v>19769.68</v>
      </c>
      <c r="AD181" s="38">
        <f t="shared" si="3"/>
        <v>51.17350708806827</v>
      </c>
    </row>
    <row r="182" spans="1:30" ht="34.5" customHeight="1" outlineLevel="1" x14ac:dyDescent="0.2">
      <c r="A182" s="13">
        <v>165</v>
      </c>
      <c r="B182" s="67" t="s">
        <v>405</v>
      </c>
      <c r="C182" s="64" t="s">
        <v>236</v>
      </c>
      <c r="D182" s="68" t="s">
        <v>411</v>
      </c>
      <c r="E182" s="71">
        <v>179</v>
      </c>
      <c r="F182" s="41"/>
      <c r="G182" s="14"/>
      <c r="H182" s="15"/>
      <c r="I182" s="15"/>
      <c r="J182" s="18"/>
      <c r="K182" s="14"/>
      <c r="L182" s="42">
        <v>12.025</v>
      </c>
      <c r="M182" s="42">
        <v>12.141666666666667</v>
      </c>
      <c r="N182" s="42">
        <v>10.816666666666668</v>
      </c>
      <c r="O182" s="42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7">
        <f t="shared" si="6"/>
        <v>3</v>
      </c>
      <c r="AB182" s="19">
        <f t="shared" si="7"/>
        <v>11.661111111111111</v>
      </c>
      <c r="AC182" s="19">
        <v>2087.14</v>
      </c>
      <c r="AD182" s="38">
        <f t="shared" si="3"/>
        <v>6.2912799543153302</v>
      </c>
    </row>
    <row r="183" spans="1:30" ht="34.5" customHeight="1" outlineLevel="1" x14ac:dyDescent="0.2">
      <c r="A183" s="13">
        <v>166</v>
      </c>
      <c r="B183" s="67" t="s">
        <v>406</v>
      </c>
      <c r="C183" s="64" t="s">
        <v>237</v>
      </c>
      <c r="D183" s="68" t="s">
        <v>412</v>
      </c>
      <c r="E183" s="71">
        <v>1088</v>
      </c>
      <c r="F183" s="41"/>
      <c r="G183" s="14"/>
      <c r="H183" s="15"/>
      <c r="I183" s="15"/>
      <c r="J183" s="18"/>
      <c r="K183" s="14"/>
      <c r="L183" s="42">
        <v>187.06666666666666</v>
      </c>
      <c r="M183" s="42">
        <v>188.93333333333334</v>
      </c>
      <c r="N183" s="42">
        <v>212.5</v>
      </c>
      <c r="O183" s="42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7">
        <f t="shared" si="6"/>
        <v>3</v>
      </c>
      <c r="AB183" s="19">
        <f t="shared" si="7"/>
        <v>196.16666666666666</v>
      </c>
      <c r="AC183" s="19">
        <v>213432.95999999999</v>
      </c>
      <c r="AD183" s="38">
        <f t="shared" si="3"/>
        <v>7.2264265932770275</v>
      </c>
    </row>
    <row r="184" spans="1:30" ht="34.5" customHeight="1" outlineLevel="1" x14ac:dyDescent="0.2">
      <c r="A184" s="13">
        <v>167</v>
      </c>
      <c r="B184" s="67" t="s">
        <v>407</v>
      </c>
      <c r="C184" s="64" t="s">
        <v>238</v>
      </c>
      <c r="D184" s="68" t="s">
        <v>411</v>
      </c>
      <c r="E184" s="71">
        <v>5</v>
      </c>
      <c r="F184" s="41"/>
      <c r="G184" s="14"/>
      <c r="H184" s="15"/>
      <c r="I184" s="15"/>
      <c r="J184" s="18"/>
      <c r="K184" s="14"/>
      <c r="L184" s="42">
        <v>1002.8250000000002</v>
      </c>
      <c r="M184" s="42">
        <v>1052.9666666666667</v>
      </c>
      <c r="N184" s="42">
        <v>419.10833333333335</v>
      </c>
      <c r="O184" s="42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7">
        <f t="shared" si="6"/>
        <v>3</v>
      </c>
      <c r="AB184" s="19">
        <f t="shared" si="7"/>
        <v>824.96666666666681</v>
      </c>
      <c r="AC184" s="19">
        <v>4124.8500000000004</v>
      </c>
      <c r="AD184" s="38">
        <f t="shared" si="3"/>
        <v>42.714044154809031</v>
      </c>
    </row>
    <row r="185" spans="1:30" ht="34.5" customHeight="1" outlineLevel="1" x14ac:dyDescent="0.2">
      <c r="A185" s="13">
        <v>168</v>
      </c>
      <c r="B185" s="67" t="s">
        <v>408</v>
      </c>
      <c r="C185" s="64" t="s">
        <v>239</v>
      </c>
      <c r="D185" s="68" t="s">
        <v>411</v>
      </c>
      <c r="E185" s="71">
        <v>5</v>
      </c>
      <c r="F185" s="41"/>
      <c r="G185" s="14"/>
      <c r="H185" s="15"/>
      <c r="I185" s="15"/>
      <c r="J185" s="18"/>
      <c r="K185" s="14" t="str">
        <f t="shared" si="0"/>
        <v/>
      </c>
      <c r="L185" s="42">
        <v>913.46666666666681</v>
      </c>
      <c r="M185" s="42">
        <v>931.73333333333335</v>
      </c>
      <c r="N185" s="42">
        <v>848.66666666666663</v>
      </c>
      <c r="O185" s="42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7">
        <f t="shared" si="6"/>
        <v>3</v>
      </c>
      <c r="AB185" s="19">
        <f t="shared" si="7"/>
        <v>897.95555555555563</v>
      </c>
      <c r="AC185" s="19">
        <v>4489.8</v>
      </c>
      <c r="AD185" s="38">
        <f t="shared" si="3"/>
        <v>4.861222490758756</v>
      </c>
    </row>
    <row r="186" spans="1:30" ht="34.5" customHeight="1" outlineLevel="1" x14ac:dyDescent="0.2">
      <c r="A186" s="13">
        <v>169</v>
      </c>
      <c r="B186" s="67" t="s">
        <v>409</v>
      </c>
      <c r="C186" s="64" t="s">
        <v>240</v>
      </c>
      <c r="D186" s="68" t="s">
        <v>413</v>
      </c>
      <c r="E186" s="71">
        <v>20000</v>
      </c>
      <c r="F186" s="41"/>
      <c r="G186" s="14"/>
      <c r="H186" s="15"/>
      <c r="I186" s="15"/>
      <c r="J186" s="18"/>
      <c r="K186" s="14" t="str">
        <f t="shared" si="0"/>
        <v/>
      </c>
      <c r="L186" s="42">
        <v>0.41666666666666669</v>
      </c>
      <c r="M186" s="42">
        <v>0.44166666666666671</v>
      </c>
      <c r="N186" s="42">
        <v>0.46910666666666667</v>
      </c>
      <c r="O186" s="42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7">
        <f t="shared" si="6"/>
        <v>3</v>
      </c>
      <c r="AB186" s="19">
        <f t="shared" si="7"/>
        <v>0.44248000000000004</v>
      </c>
      <c r="AC186" s="19">
        <v>8800</v>
      </c>
      <c r="AD186" s="38">
        <f t="shared" si="3"/>
        <v>5.9278293403050251</v>
      </c>
    </row>
    <row r="187" spans="1:30" ht="34.5" customHeight="1" outlineLevel="1" x14ac:dyDescent="0.2">
      <c r="A187" s="13">
        <v>170</v>
      </c>
      <c r="B187" s="67" t="s">
        <v>410</v>
      </c>
      <c r="C187" s="64" t="s">
        <v>241</v>
      </c>
      <c r="D187" s="68" t="s">
        <v>411</v>
      </c>
      <c r="E187" s="71">
        <v>1</v>
      </c>
      <c r="F187" s="41"/>
      <c r="G187" s="14"/>
      <c r="H187" s="15"/>
      <c r="I187" s="15"/>
      <c r="J187" s="18"/>
      <c r="K187" s="14" t="str">
        <f t="shared" si="0"/>
        <v/>
      </c>
      <c r="L187" s="42">
        <v>713.8</v>
      </c>
      <c r="M187" s="42">
        <v>749.49166666666667</v>
      </c>
      <c r="N187" s="42">
        <v>1012.3166666666667</v>
      </c>
      <c r="O187" s="42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7">
        <f t="shared" si="6"/>
        <v>3</v>
      </c>
      <c r="AB187" s="19">
        <f t="shared" si="7"/>
        <v>825.20277777777767</v>
      </c>
      <c r="AC187" s="19">
        <v>825.2</v>
      </c>
      <c r="AD187" s="38">
        <f t="shared" si="3"/>
        <v>19.755760938379623</v>
      </c>
    </row>
    <row r="188" spans="1:30" ht="24" customHeight="1" x14ac:dyDescent="0.2">
      <c r="A188" s="33"/>
      <c r="B188" s="34"/>
      <c r="C188" s="62" t="s">
        <v>5</v>
      </c>
      <c r="D188" s="63"/>
      <c r="E188" s="63"/>
      <c r="F188" s="63"/>
      <c r="G188" s="63"/>
      <c r="H188" s="63"/>
      <c r="I188" s="63"/>
      <c r="J188" s="63"/>
      <c r="K188" s="63"/>
      <c r="L188" s="63"/>
      <c r="M188" s="63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6"/>
      <c r="AC188" s="36">
        <f>SUM(AC18:AC187)</f>
        <v>1138409.3799999999</v>
      </c>
      <c r="AD188" s="37"/>
    </row>
    <row r="189" spans="1:30" ht="13.5" customHeight="1" x14ac:dyDescent="0.2"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1"/>
    </row>
    <row r="190" spans="1:30" s="22" customFormat="1" ht="13.5" customHeight="1" x14ac:dyDescent="0.2">
      <c r="C190" s="22" t="s">
        <v>8</v>
      </c>
    </row>
    <row r="191" spans="1:30" s="22" customFormat="1" ht="15" customHeight="1" x14ac:dyDescent="0.2">
      <c r="C191" s="23" t="s">
        <v>31</v>
      </c>
    </row>
    <row r="192" spans="1:30" s="22" customFormat="1" ht="15" customHeight="1" x14ac:dyDescent="0.2">
      <c r="C192" s="23" t="s">
        <v>32</v>
      </c>
    </row>
    <row r="193" spans="3:30" s="22" customFormat="1" ht="15" customHeight="1" x14ac:dyDescent="0.2">
      <c r="C193" s="23" t="s">
        <v>33</v>
      </c>
    </row>
    <row r="194" spans="3:30" ht="13.5" customHeight="1" x14ac:dyDescent="0.2">
      <c r="L194" s="24"/>
    </row>
    <row r="195" spans="3:30" s="3" customFormat="1" ht="13.5" customHeight="1" x14ac:dyDescent="0.25">
      <c r="C195" s="25" t="s">
        <v>0</v>
      </c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3:30" s="3" customFormat="1" ht="13.5" customHeight="1" x14ac:dyDescent="0.25"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3:30" s="3" customFormat="1" ht="13.5" customHeight="1" x14ac:dyDescent="0.25">
      <c r="C197" s="75">
        <v>44418</v>
      </c>
      <c r="D197" s="26"/>
      <c r="E197" s="26"/>
      <c r="F197" s="47" t="s">
        <v>421</v>
      </c>
      <c r="G197" s="47"/>
      <c r="H197" s="47"/>
      <c r="I197" s="47"/>
      <c r="J197" s="47"/>
      <c r="K197" s="27"/>
      <c r="L197" s="47"/>
      <c r="M197" s="47"/>
      <c r="N197" s="47"/>
      <c r="O197" s="30"/>
      <c r="P197" s="30"/>
      <c r="Q197" s="1"/>
      <c r="R197" s="1"/>
      <c r="S197" s="1"/>
      <c r="T197" s="1"/>
      <c r="U197" s="1"/>
      <c r="V197" s="47" t="s">
        <v>422</v>
      </c>
      <c r="W197" s="47"/>
      <c r="X197" s="47"/>
      <c r="Y197" s="47"/>
      <c r="Z197" s="47"/>
      <c r="AA197" s="47"/>
      <c r="AB197" s="47"/>
      <c r="AC197" s="28"/>
    </row>
    <row r="198" spans="3:30" s="3" customFormat="1" ht="13.5" customHeight="1" x14ac:dyDescent="0.25">
      <c r="C198" s="29" t="s">
        <v>2</v>
      </c>
      <c r="D198" s="26"/>
      <c r="E198" s="26"/>
      <c r="F198" s="49" t="s">
        <v>27</v>
      </c>
      <c r="G198" s="49"/>
      <c r="H198" s="49"/>
      <c r="I198" s="49"/>
      <c r="J198" s="49"/>
      <c r="K198" s="1"/>
      <c r="L198" s="48" t="s">
        <v>7</v>
      </c>
      <c r="M198" s="48"/>
      <c r="N198" s="48"/>
      <c r="O198" s="30"/>
      <c r="P198" s="30"/>
      <c r="Q198" s="1"/>
      <c r="R198" s="1"/>
      <c r="S198" s="1"/>
      <c r="T198" s="1"/>
      <c r="U198" s="1"/>
      <c r="V198" s="49"/>
      <c r="W198" s="49"/>
      <c r="X198" s="49"/>
      <c r="Y198" s="49"/>
      <c r="Z198" s="49"/>
      <c r="AA198" s="49"/>
      <c r="AB198" s="49"/>
    </row>
    <row r="199" spans="3:30" ht="13.5" customHeight="1" x14ac:dyDescent="0.2">
      <c r="C199" s="31"/>
    </row>
    <row r="200" spans="3:30" ht="13.5" customHeight="1" x14ac:dyDescent="0.2">
      <c r="C200" s="25" t="s">
        <v>28</v>
      </c>
    </row>
    <row r="201" spans="3:30" ht="13.5" customHeight="1" x14ac:dyDescent="0.2"/>
    <row r="202" spans="3:30" x14ac:dyDescent="0.2">
      <c r="C202" s="75">
        <v>44418</v>
      </c>
      <c r="D202" s="26"/>
      <c r="E202" s="26"/>
      <c r="F202" s="47" t="s">
        <v>423</v>
      </c>
      <c r="G202" s="47"/>
      <c r="H202" s="47"/>
      <c r="I202" s="47"/>
      <c r="J202" s="47"/>
      <c r="K202" s="27"/>
      <c r="L202" s="47"/>
      <c r="M202" s="47"/>
      <c r="N202" s="47"/>
      <c r="O202" s="30"/>
      <c r="P202" s="30"/>
      <c r="V202" s="47" t="s">
        <v>424</v>
      </c>
      <c r="W202" s="47"/>
      <c r="X202" s="47"/>
      <c r="Y202" s="47"/>
      <c r="Z202" s="47"/>
      <c r="AA202" s="47"/>
      <c r="AB202" s="47"/>
    </row>
    <row r="203" spans="3:30" x14ac:dyDescent="0.2">
      <c r="C203" s="29" t="s">
        <v>2</v>
      </c>
      <c r="D203" s="26"/>
      <c r="E203" s="26"/>
      <c r="F203" s="49" t="s">
        <v>27</v>
      </c>
      <c r="G203" s="49"/>
      <c r="H203" s="49"/>
      <c r="I203" s="49"/>
      <c r="J203" s="49"/>
      <c r="L203" s="48" t="s">
        <v>7</v>
      </c>
      <c r="M203" s="48"/>
      <c r="N203" s="48"/>
      <c r="O203" s="30"/>
      <c r="P203" s="30"/>
      <c r="V203" s="49"/>
      <c r="W203" s="49"/>
      <c r="X203" s="49"/>
      <c r="Y203" s="49"/>
      <c r="Z203" s="49"/>
      <c r="AA203" s="49"/>
      <c r="AB203" s="49"/>
    </row>
    <row r="206" spans="3:30" x14ac:dyDescent="0.2">
      <c r="C206" s="25" t="s">
        <v>68</v>
      </c>
    </row>
    <row r="208" spans="3:30" x14ac:dyDescent="0.2">
      <c r="C208" s="47"/>
      <c r="D208" s="47"/>
      <c r="E208" s="47"/>
      <c r="F208" s="47"/>
      <c r="G208" s="47"/>
      <c r="H208" s="47"/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  <c r="AA208" s="47"/>
      <c r="AB208" s="47"/>
      <c r="AC208" s="47"/>
      <c r="AD208" s="47"/>
    </row>
  </sheetData>
  <sheetProtection formatCells="0" formatColumns="0" formatRows="0" insertHyperlinks="0" sort="0" autoFilter="0"/>
  <protectedRanges>
    <protectedRange sqref="L16:Z17" name="Диапазон7"/>
    <protectedRange sqref="D7:AC7" name="Диапазон1"/>
    <protectedRange sqref="D10:AC11" name="Диапазон2"/>
    <protectedRange sqref="A18:E187 G18:I187" name="Диапазон3"/>
    <protectedRange sqref="P18:Z187" name="Диапазон4"/>
    <protectedRange sqref="C197 F197 L197 L202 C202 F202" name="Диапазон5"/>
    <protectedRange sqref="D191:AC193" name="Диапазон6"/>
    <protectedRange sqref="V1" name="Диапазон8_1"/>
    <protectedRange sqref="C191:C193" name="Диапазон6_1"/>
    <protectedRange sqref="F20:F187" name="Диапазон3_1"/>
    <protectedRange sqref="F18:F19" name="Диапазон3_3"/>
    <protectedRange sqref="L18:O187" name="Диапазон4_1"/>
    <protectedRange sqref="D6:AC6" name="Диапазон1_1"/>
    <protectedRange sqref="D12:AC12" name="Диапазон2_1"/>
  </protectedRanges>
  <mergeCells count="41">
    <mergeCell ref="C208:AD208"/>
    <mergeCell ref="L15:P15"/>
    <mergeCell ref="AD14:AD16"/>
    <mergeCell ref="A14:A16"/>
    <mergeCell ref="C4:AC4"/>
    <mergeCell ref="C188:M188"/>
    <mergeCell ref="D6:AC6"/>
    <mergeCell ref="D10:AC10"/>
    <mergeCell ref="D11:AC11"/>
    <mergeCell ref="D12:AC12"/>
    <mergeCell ref="K14:K16"/>
    <mergeCell ref="G15:G16"/>
    <mergeCell ref="H15:H16"/>
    <mergeCell ref="D7:AC7"/>
    <mergeCell ref="D9:AC9"/>
    <mergeCell ref="C14:C16"/>
    <mergeCell ref="AA14:AA16"/>
    <mergeCell ref="L14:Z14"/>
    <mergeCell ref="V15:Z15"/>
    <mergeCell ref="Q15:U15"/>
    <mergeCell ref="AC14:AC16"/>
    <mergeCell ref="AB14:AB16"/>
    <mergeCell ref="D14:D16"/>
    <mergeCell ref="E14:E16"/>
    <mergeCell ref="V202:AB202"/>
    <mergeCell ref="V203:AB203"/>
    <mergeCell ref="L197:N197"/>
    <mergeCell ref="L198:N198"/>
    <mergeCell ref="F197:J197"/>
    <mergeCell ref="F198:J198"/>
    <mergeCell ref="V197:AB197"/>
    <mergeCell ref="V198:AB198"/>
    <mergeCell ref="B14:B16"/>
    <mergeCell ref="F14:I14"/>
    <mergeCell ref="I15:I16"/>
    <mergeCell ref="L202:N202"/>
    <mergeCell ref="L203:N203"/>
    <mergeCell ref="F202:J202"/>
    <mergeCell ref="F203:J203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1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2006/metadata/properties"/>
    <ds:schemaRef ds:uri="http://purl.org/dc/dcmitype/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Зурова Наталья Николаевна</cp:lastModifiedBy>
  <cp:lastPrinted>2019-10-25T15:15:52Z</cp:lastPrinted>
  <dcterms:created xsi:type="dcterms:W3CDTF">1996-10-08T23:32:33Z</dcterms:created>
  <dcterms:modified xsi:type="dcterms:W3CDTF">2021-08-10T05:55:05Z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